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Y64" i="15" l="1"/>
  <c r="Y63" i="15"/>
  <c r="Y62" i="15"/>
  <c r="Y61" i="15"/>
  <c r="Y60" i="15"/>
  <c r="Y59" i="15"/>
  <c r="Y58" i="15"/>
  <c r="Y57" i="15"/>
  <c r="Y55" i="15"/>
  <c r="Y53" i="15"/>
  <c r="Y51" i="15"/>
  <c r="Y50" i="15"/>
  <c r="Y48" i="15"/>
  <c r="Y46" i="15"/>
  <c r="Y44" i="15"/>
  <c r="Y43" i="15"/>
  <c r="Y42" i="15"/>
  <c r="Y41" i="15"/>
  <c r="Y40" i="15"/>
  <c r="Y39" i="15"/>
  <c r="Y38" i="15"/>
  <c r="Y37" i="15"/>
  <c r="Y36" i="15"/>
  <c r="Y35" i="15"/>
  <c r="Y34" i="15"/>
  <c r="Y33" i="15"/>
  <c r="Y31" i="15"/>
  <c r="Y29" i="15"/>
  <c r="Y28" i="15"/>
  <c r="Y26" i="15"/>
  <c r="Y25" i="15"/>
  <c r="Y24" i="15"/>
  <c r="AK24" i="15"/>
  <c r="AK27" i="15" s="1"/>
  <c r="Y27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Y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S74" i="18"/>
  <c r="AR74" i="18"/>
  <c r="AO74" i="18"/>
  <c r="AK74" i="18"/>
  <c r="AK58" i="18"/>
  <c r="AV52" i="18"/>
  <c r="AO52" i="18"/>
  <c r="AM52" i="18"/>
  <c r="AK52" i="18"/>
  <c r="AV47" i="18"/>
  <c r="AV58" i="18" s="1"/>
  <c r="AU47" i="18"/>
  <c r="AU74" i="18" s="1"/>
  <c r="AT47" i="18"/>
  <c r="AT58" i="18" s="1"/>
  <c r="AS47" i="18"/>
  <c r="AS58" i="18" s="1"/>
  <c r="AR47" i="18"/>
  <c r="AR58" i="18" s="1"/>
  <c r="AQ47" i="18"/>
  <c r="AQ74" i="18" s="1"/>
  <c r="AP47" i="18"/>
  <c r="AP58" i="18" s="1"/>
  <c r="AO47" i="18"/>
  <c r="AO58" i="18" s="1"/>
  <c r="AM47" i="18"/>
  <c r="AM58" i="18" s="1"/>
  <c r="AR52" i="18" l="1"/>
  <c r="AS52" i="18"/>
  <c r="AM74" i="18"/>
  <c r="AV74" i="18"/>
  <c r="AQ58" i="18"/>
  <c r="AU58" i="18"/>
  <c r="AP52" i="18"/>
  <c r="AT52" i="18"/>
  <c r="AP74" i="18"/>
  <c r="AT74" i="18"/>
  <c r="AQ52" i="18"/>
  <c r="AU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U25" i="15" l="1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9" i="15"/>
  <c r="Y49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<sst xmlns="http://schemas.openxmlformats.org/spreadsheetml/2006/main" count="1502" uniqueCount="535">
  <si>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</si>
  <si>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</si>
  <si>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</si>
  <si>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</si>
  <si>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</si>
  <si>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</si>
  <si>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</si>
  <si>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</si>
  <si>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</si>
  <si>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</si>
  <si>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</si>
  <si>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</si>
  <si>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</si>
  <si>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</si>
  <si>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</si>
  <si>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</si>
  <si>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</si>
  <si>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</si>
  <si>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</si>
  <si>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</si>
  <si>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</si>
  <si>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</si>
  <si>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</si>
  <si>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</si>
  <si>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</si>
  <si>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</si>
  <si>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</si>
  <si>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</si>
  <si>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</si>
  <si>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</si>
  <si>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</si>
  <si>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</si>
  <si>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</si>
  <si>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</si>
  <si>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</si>
  <si>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</si>
  <si>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</si>
  <si>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</si>
  <si>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</si>
  <si>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</si>
  <si>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</si>
  <si>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</si>
  <si>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</si>
  <si>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</si>
  <si>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</si>
  <si>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</si>
  <si>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</si>
  <si>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</si>
  <si>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</si>
  <si>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</si>
  <si>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</si>
  <si>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</si>
  <si>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</si>
  <si>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</si>
  <si>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</si>
  <si>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</si>
  <si>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</si>
  <si>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</si>
  <si>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</si>
  <si>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</si>
  <si>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</si>
  <si>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</si>
  <si>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</si>
  <si>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</si>
  <si>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</si>
  <si>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</si>
  <si>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</si>
  <si>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</si>
  <si>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</si>
  <si>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</si>
  <si>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</si>
  <si>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</si>
  <si>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</si>
  <si>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</si>
  <si>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</si>
  <si>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</si>
  <si>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</si>
  <si>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</si>
  <si>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</si>
  <si>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</si>
  <si>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</si>
  <si>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</si>
  <si>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</si>
  <si>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</si>
  <si>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</si>
  <si>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</si>
  <si>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</si>
  <si>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</si>
  <si>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</si>
  <si>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</si>
  <si>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</si>
  <si>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</si>
  <si>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</si>
  <si>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</si>
  <si>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</si>
  <si>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</si>
  <si>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</si>
  <si>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</si>
  <si>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</si>
  <si>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</si>
  <si>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</si>
  <si>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</si>
  <si>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</si>
  <si>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</si>
  <si>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</si>
  <si>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</si>
  <si>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</si>
  <si>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</si>
  <si>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</si>
  <si>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</si>
  <si>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</si>
  <si>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</si>
  <si>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</si>
  <si>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</si>
  <si>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</si>
  <si>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</si>
  <si>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</si>
  <si>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</si>
  <si>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</si>
  <si>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</si>
  <si>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</si>
  <si>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</si>
  <si>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</si>
  <si>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</si>
  <si>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</si>
  <si>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</si>
  <si>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</si>
  <si>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</si>
  <si>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</si>
  <si>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</si>
  <si>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</si>
  <si>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</si>
  <si>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</si>
  <si>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</si>
  <si>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</si>
  <si>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</si>
  <si>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</si>
  <si>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</si>
  <si>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</si>
  <si>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</si>
  <si>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</si>
  <si>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</si>
  <si>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</si>
  <si>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</si>
  <si>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</si>
  <si>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</si>
  <si>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</si>
  <si>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</si>
  <si>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</si>
  <si>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</si>
  <si>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</si>
  <si>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</si>
  <si>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</si>
  <si>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</si>
  <si>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</si>
  <si>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</si>
  <si>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</si>
  <si>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</si>
  <si>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</si>
  <si>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</si>
  <si>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</si>
  <si>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</si>
  <si>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</si>
  <si>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</si>
  <si>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</si>
  <si>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</si>
  <si>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</si>
  <si>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</si>
  <si>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</si>
  <si>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</si>
  <si>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</si>
  <si>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</si>
  <si>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</si>
  <si>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</si>
  <si>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</si>
  <si>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</si>
  <si>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</si>
  <si>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</si>
  <si>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</si>
  <si>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</si>
  <si>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</si>
  <si>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</si>
  <si>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</si>
  <si>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</si>
  <si>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</si>
  <si>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</si>
  <si>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</si>
  <si>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</si>
  <si>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</si>
  <si>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</si>
  <si>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</si>
  <si>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</si>
  <si>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</si>
  <si>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</si>
  <si>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</si>
  <si>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</si>
  <si>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</si>
  <si>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</si>
  <si>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</si>
  <si>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</si>
  <si>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</si>
  <si>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</si>
  <si>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</si>
  <si>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</si>
  <si>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</si>
  <si>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</si>
  <si>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</si>
  <si>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</si>
  <si>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</si>
  <si>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</si>
  <si>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</si>
  <si>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</si>
  <si>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</si>
  <si>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</si>
  <si>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</si>
  <si>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</si>
  <si>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</si>
  <si>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</si>
  <si>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</si>
  <si>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</si>
  <si>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</si>
  <si>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</si>
  <si>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</si>
  <si>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</si>
  <si>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</si>
  <si>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</si>
  <si>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</si>
  <si>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</si>
  <si>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</si>
  <si>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</si>
  <si>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</si>
  <si>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</si>
  <si>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</si>
  <si>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</si>
  <si>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</si>
  <si>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</si>
  <si>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</si>
  <si>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</si>
  <si>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</si>
  <si>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</si>
  <si>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</si>
  <si>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</si>
  <si>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</si>
  <si>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</si>
  <si>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</si>
  <si>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</si>
  <si>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</si>
  <si>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</si>
  <si>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</si>
  <si>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</si>
  <si>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</si>
  <si>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</si>
  <si>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</si>
  <si>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</si>
  <si>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</si>
  <si>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</si>
  <si>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</si>
  <si>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</si>
  <si>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</si>
  <si>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</si>
  <si>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</si>
  <si>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</si>
  <si>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</si>
  <si>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</si>
  <si>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</si>
  <si>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</si>
  <si>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</si>
  <si>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</si>
  <si>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</si>
  <si>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</si>
  <si>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Фаленский район, Фаленки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</si>
  <si>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</si>
  <si>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замена линий электропередачи 0,4 кВ 0,499 км</t>
  </si>
  <si>
    <t>ВЛ-0,4кВ ф.1 от ТП-33</t>
  </si>
  <si>
    <t>Лист осмотра от 29.11.2023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</si>
  <si>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</si>
  <si>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</si>
  <si>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</si>
  <si>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</si>
  <si>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</si>
  <si>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</si>
  <si>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</si>
  <si>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</si>
  <si>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</si>
  <si>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</si>
  <si>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</si>
  <si>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</si>
  <si>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</si>
  <si>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</si>
  <si>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</si>
  <si>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</si>
  <si>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</si>
  <si>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</si>
  <si>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</si>
  <si>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</si>
  <si>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</si>
  <si>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</si>
  <si>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</si>
  <si>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</si>
  <si>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</si>
  <si>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</si>
  <si>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</si>
  <si>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</si>
  <si>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</si>
  <si>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</si>
  <si>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</si>
  <si>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</si>
  <si>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</si>
  <si>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</si>
  <si>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</si>
  <si>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</si>
  <si>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</si>
  <si>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</si>
  <si>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</si>
  <si>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</si>
  <si>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</si>
  <si>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</si>
  <si>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</si>
  <si>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</si>
  <si>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</si>
  <si>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</si>
  <si>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</si>
  <si>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</si>
  <si>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</si>
  <si>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</si>
  <si>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</si>
  <si>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</si>
  <si>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</si>
  <si>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</si>
  <si>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</si>
  <si>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</si>
  <si>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</si>
  <si>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</si>
  <si>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</si>
  <si>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</si>
  <si>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</si>
  <si>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</si>
  <si>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</si>
  <si>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</si>
  <si>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</si>
  <si>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</si>
  <si>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</si>
  <si>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</si>
  <si>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</si>
  <si>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</si>
  <si>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</si>
  <si>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</si>
  <si>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</si>
  <si>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</si>
  <si>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</si>
  <si>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</si>
  <si>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</si>
  <si>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</si>
  <si>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</si>
  <si>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</si>
  <si>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</si>
  <si>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</si>
  <si>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</si>
  <si>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</si>
  <si>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</si>
  <si>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</si>
  <si>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</si>
  <si>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</si>
  <si>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</si>
  <si>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</si>
  <si>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</si>
  <si>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</si>
  <si>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</si>
  <si>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</si>
  <si>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</si>
  <si>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</si>
  <si>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</si>
  <si>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</si>
  <si>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</si>
  <si>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</si>
  <si>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</si>
  <si>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</si>
  <si>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</si>
  <si>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</si>
  <si>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</si>
  <si>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</si>
  <si>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</si>
  <si>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</si>
  <si>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</si>
  <si>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</si>
  <si>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</si>
  <si>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</si>
  <si>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</si>
  <si>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</si>
  <si>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</si>
  <si>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</si>
  <si>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</si>
  <si>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</si>
  <si>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</si>
  <si>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</si>
  <si>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</si>
  <si>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</si>
  <si>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</si>
  <si>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</si>
  <si>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</si>
  <si>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</si>
  <si>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</si>
  <si>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</si>
  <si>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</si>
  <si>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</si>
  <si>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</si>
  <si>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</si>
  <si>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</si>
  <si>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</si>
  <si>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</si>
  <si>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</si>
  <si>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</si>
  <si>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</si>
  <si>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</si>
  <si>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</si>
  <si>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</si>
  <si>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</si>
  <si>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</si>
  <si>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</si>
  <si>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</si>
  <si>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</si>
  <si>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</si>
  <si>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</si>
  <si>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</si>
  <si>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</si>
  <si>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</si>
  <si>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</si>
  <si>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</si>
  <si>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</si>
  <si>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</si>
  <si>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</si>
  <si>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</si>
  <si>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</si>
  <si>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</si>
  <si>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</si>
  <si>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</si>
  <si>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</si>
  <si>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</si>
  <si>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</si>
  <si>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</si>
  <si>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</si>
  <si>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</si>
  <si>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</si>
  <si>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</si>
  <si>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</si>
  <si>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</si>
  <si>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</si>
  <si>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</si>
  <si>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</si>
  <si>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</si>
  <si>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</si>
  <si>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</si>
  <si>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</si>
  <si>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</si>
  <si>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</si>
  <si>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</si>
  <si>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</si>
  <si>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</si>
  <si>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</si>
  <si>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</si>
  <si>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</si>
  <si>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</si>
  <si>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</si>
  <si>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</si>
  <si>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</si>
  <si>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</si>
  <si>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</si>
  <si>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</si>
  <si>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область,Фаленский район,Фаленкий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</si>
  <si>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</si>
  <si>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</si>
  <si>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</si>
  <si>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</si>
  <si>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</si>
  <si>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</si>
  <si>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</si>
  <si>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</si>
  <si>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</si>
  <si>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</si>
  <si>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</si>
  <si>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</si>
  <si>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</si>
  <si>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</si>
  <si>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</si>
  <si>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</si>
  <si>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</si>
  <si>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</si>
  <si>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</si>
  <si>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</si>
  <si>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</si>
  <si>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</si>
  <si>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</si>
  <si>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</si>
  <si>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</si>
  <si>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</si>
  <si>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</si>
  <si>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</si>
  <si>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</si>
  <si>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</si>
  <si>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</si>
  <si>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</si>
  <si>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</si>
  <si>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</si>
  <si>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</si>
  <si>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</si>
  <si>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</si>
  <si>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</si>
  <si>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</si>
  <si>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</si>
  <si>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</si>
  <si>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</si>
  <si>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</si>
  <si>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</si>
  <si>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</si>
  <si>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</si>
  <si>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</si>
  <si>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</si>
  <si>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</si>
  <si>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1987</t>
  </si>
  <si>
    <t>неудовлетворительное</t>
  </si>
  <si>
    <t>замена</t>
  </si>
  <si>
    <t>одно</t>
  </si>
  <si>
    <t>А-50</t>
  </si>
  <si>
    <t>СИП 2*50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</si>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</sst>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167" fontId="75" fillId="0" borderId="1" xfId="1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FF-4B6B-95DD-B5594773FD02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FF-4B6B-95DD-B5594773F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82800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265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67">
        <f>1435126.29/1000000</f>
        <v>1.4351262900000001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67">
        <f>C48/1.2</f>
        <v>1.1959385750000002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О_ВЛ00039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ВЛ-0,4кВ ф.1 от ТП-33 путем замены опор и провода марки А-50 длиной 0,499км на самонесущий изолированный провод марки СИП 2*50 длиной 0,499км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4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30" t="str">
        <f>'1. паспорт местоположение'!A12</f>
        <v>О_ВЛ00039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1" customFormat="1" ht="18.75" x14ac:dyDescent="0.3">
      <c r="A16" s="130" t="str">
        <f>'1. паспорт местоположение'!A15</f>
        <v>Реконструкция ВЛ-0,4кВ ф.1 от ТП-33 путем замены опор и провода марки А-50 длиной 0,499км на самонесущий изолированный провод марки СИП 2*50 длиной 0,499км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1"/>
      <c r="B23" s="107" t="s">
        <v>51</v>
      </c>
      <c r="C23" s="107" t="s">
        <v>52</v>
      </c>
      <c r="D23" s="30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3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O25" sqref="O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266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О_ВЛ00039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ВЛ-0,4кВ ф.1 от ТП-33 путем замены опор и провода марки А-50 длиной 0,499км на самонесущий изолированный провод марки СИП 2*50 длиной 0,499км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4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3">
        <v>27</v>
      </c>
      <c r="Z24" s="91">
        <v>28</v>
      </c>
      <c r="AA24" s="91">
        <v>29</v>
      </c>
    </row>
    <row r="25" spans="1:28" s="43" customFormat="1" ht="63" x14ac:dyDescent="0.25">
      <c r="A25" s="92"/>
      <c r="B25" s="159" t="s">
        <v>273</v>
      </c>
      <c r="C25" s="159" t="s">
        <v>273</v>
      </c>
      <c r="D25" s="142" t="str">
        <f>C25</f>
        <v>ВЛ-0,4кВ ф.1 от ТП-33</v>
      </c>
      <c r="E25" s="86" t="str">
        <f>C25</f>
        <v>ВЛ-0,4кВ ф.1 от ТП-33</v>
      </c>
      <c r="F25" s="86">
        <v>0.4</v>
      </c>
      <c r="G25" s="94">
        <v>0.4</v>
      </c>
      <c r="H25" s="145">
        <v>0.4</v>
      </c>
      <c r="I25" s="145">
        <v>0.4</v>
      </c>
      <c r="J25" s="268" t="s">
        <v>518</v>
      </c>
      <c r="K25" s="269" t="s">
        <v>521</v>
      </c>
      <c r="L25" s="269" t="s">
        <v>521</v>
      </c>
      <c r="M25" s="270" t="s">
        <v>522</v>
      </c>
      <c r="N25" s="271" t="s">
        <v>523</v>
      </c>
      <c r="O25" s="269" t="s">
        <v>267</v>
      </c>
      <c r="P25" s="272" t="str">
        <f>O25</f>
        <v>воздушная</v>
      </c>
      <c r="Q25" s="272">
        <v>0.499</v>
      </c>
      <c r="R25" s="145">
        <v>0.499</v>
      </c>
      <c r="S25" s="268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519</v>
      </c>
      <c r="Z25" s="93" t="s">
        <v>274</v>
      </c>
      <c r="AA25" s="93" t="s">
        <v>520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2" priority="2">
      <formula>IF(OR(Вид="В4",Вид="В6",Вид="К4",Вид="К6"),FALSE,TRUE)</formula>
    </cfRule>
  </conditionalFormatting>
  <conditionalFormatting sqref="Y24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265</v>
      </c>
      <c r="B5" s="285"/>
      <c r="C5" s="28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266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О_ВЛ00039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ВЛ-0,4кВ ф.1 от ТП-33 путем замены опор и провода марки А-50 длиной 0,499км на самонесущий изолированный провод марки СИП 2*50 длиной 0,499км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3">
        <f>IFERROR('1. паспорт местоположение'!C49/SUM('6.2. Паспорт фин осв ввод'!AK37,'6.2. Паспорт фин осв ввод'!AK39,'6.2. Паспорт фин осв ввод'!AK41),0)</f>
        <v>2.3966704909819643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2"/>
      <c r="AB6" s="102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2"/>
      <c r="AB7" s="102"/>
    </row>
    <row r="8" spans="1:2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3"/>
      <c r="AB8" s="103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4"/>
      <c r="AB9" s="104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2"/>
      <c r="AB10" s="102"/>
    </row>
    <row r="11" spans="1:28" ht="18.75" x14ac:dyDescent="0.25">
      <c r="A11" s="288" t="str">
        <f>'1. паспорт местоположение'!A12</f>
        <v>О_ВЛ00039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3"/>
      <c r="AB11" s="103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4"/>
      <c r="AB12" s="104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Реконструкция ВЛ-0,4кВ ф.1 от ТП-33 путем замены опор и провода марки А-50 длиной 0,499км на самонесущий изолированный провод марки СИП 2*50 длиной 0,499км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3"/>
      <c r="AB14" s="103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4"/>
      <c r="AB15" s="104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2"/>
      <c r="AB16" s="112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2"/>
      <c r="AB17" s="112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2"/>
      <c r="AB18" s="112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J5" zoomScale="70" zoomScaleNormal="70" workbookViewId="0">
      <selection activeCell="Z32" sqref="Z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6.85546875" style="274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275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275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О_ВЛ00039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276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277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ВЛ-0,4кВ ф.1 от ТП-33 путем замены опор и провода марки А-50 длиной 0,499км на самонесущий изолированный провод марки СИП 2*50 длиной 0,499км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27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6"/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279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1" t="s">
        <v>209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79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7" t="s">
        <v>131</v>
      </c>
      <c r="B20" s="337" t="s">
        <v>130</v>
      </c>
      <c r="C20" s="328" t="s">
        <v>129</v>
      </c>
      <c r="D20" s="328"/>
      <c r="E20" s="340" t="s">
        <v>128</v>
      </c>
      <c r="F20" s="340"/>
      <c r="G20" s="333" t="s">
        <v>236</v>
      </c>
      <c r="H20" s="337" t="s">
        <v>235</v>
      </c>
      <c r="I20" s="343" t="s">
        <v>524</v>
      </c>
      <c r="J20" s="344"/>
      <c r="K20" s="344"/>
      <c r="L20" s="344"/>
      <c r="M20" s="343" t="s">
        <v>525</v>
      </c>
      <c r="N20" s="344"/>
      <c r="O20" s="344"/>
      <c r="P20" s="344"/>
      <c r="Q20" s="343" t="s">
        <v>526</v>
      </c>
      <c r="R20" s="344"/>
      <c r="S20" s="344"/>
      <c r="T20" s="344"/>
      <c r="U20" s="343" t="s">
        <v>527</v>
      </c>
      <c r="V20" s="344"/>
      <c r="W20" s="344"/>
      <c r="X20" s="344"/>
      <c r="Y20" s="343" t="s">
        <v>528</v>
      </c>
      <c r="Z20" s="344"/>
      <c r="AA20" s="344"/>
      <c r="AB20" s="344"/>
      <c r="AC20" s="343" t="s">
        <v>529</v>
      </c>
      <c r="AD20" s="344"/>
      <c r="AE20" s="344"/>
      <c r="AF20" s="344"/>
      <c r="AG20" s="343" t="s">
        <v>530</v>
      </c>
      <c r="AH20" s="344"/>
      <c r="AI20" s="344"/>
      <c r="AJ20" s="344"/>
      <c r="AK20" s="342" t="s">
        <v>127</v>
      </c>
      <c r="AL20" s="342"/>
      <c r="AM20" s="121"/>
      <c r="AN20" s="72"/>
      <c r="AO20" s="72"/>
    </row>
    <row r="21" spans="1:41" ht="99.75" customHeight="1" x14ac:dyDescent="0.25">
      <c r="A21" s="338"/>
      <c r="B21" s="338"/>
      <c r="C21" s="328"/>
      <c r="D21" s="328"/>
      <c r="E21" s="340"/>
      <c r="F21" s="340"/>
      <c r="G21" s="334"/>
      <c r="H21" s="338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42"/>
      <c r="AL21" s="342"/>
    </row>
    <row r="22" spans="1:41" ht="89.25" customHeight="1" x14ac:dyDescent="0.25">
      <c r="A22" s="339"/>
      <c r="B22" s="339"/>
      <c r="C22" s="69" t="s">
        <v>0</v>
      </c>
      <c r="D22" s="69" t="s">
        <v>125</v>
      </c>
      <c r="E22" s="71" t="s">
        <v>234</v>
      </c>
      <c r="F22" s="71" t="s">
        <v>234</v>
      </c>
      <c r="G22" s="335"/>
      <c r="H22" s="339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28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6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1.4351262900000001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IF(LEFT($AM$24,4)="2022",$AK24,0)</f>
        <v>1.4351262900000001</v>
      </c>
      <c r="Z24" s="66">
        <v>3</v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1.4351262900000001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IF(LEFT($AM$24,4)="2022",$AK25,0)</f>
        <v>0</v>
      </c>
      <c r="Z25" s="66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6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1.4351262900000001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1.4351262900000001</v>
      </c>
      <c r="Z27" s="66">
        <v>3</v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1.4351262900000001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6"/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6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1.1959385750000002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1.1959385750000002</v>
      </c>
      <c r="Z30" s="66">
        <v>3</v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1.1959385750000002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6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1.19593858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v>1.19593858</v>
      </c>
      <c r="Z32" s="66" t="s">
        <v>16</v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1.19593858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6"/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6"/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6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6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6"/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6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0.499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0.499</v>
      </c>
      <c r="Z39" s="66">
        <v>3</v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0.499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6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6"/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6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6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6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6"/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6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0.499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0.499</v>
      </c>
      <c r="Z47" s="66">
        <v>3</v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0.499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6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6"/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6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6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1.1959385750000002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1.1959385750000002</v>
      </c>
      <c r="Z52" s="66">
        <v>3</v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1.1959385750000002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6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6"/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6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0.499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0.499</v>
      </c>
      <c r="Z56" s="66">
        <v>3</v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0.499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6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6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6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6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6"/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6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0.499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0.499</v>
      </c>
      <c r="Z63" s="66">
        <v>3</v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0.499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6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279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1"/>
      <c r="C66" s="331"/>
      <c r="D66" s="331"/>
      <c r="E66" s="331"/>
      <c r="F66" s="331"/>
      <c r="G66" s="331"/>
      <c r="H66" s="331"/>
      <c r="I66" s="331"/>
      <c r="J66" s="331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281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279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2"/>
      <c r="C68" s="332"/>
      <c r="D68" s="332"/>
      <c r="E68" s="332"/>
      <c r="F68" s="332"/>
      <c r="G68" s="332"/>
      <c r="H68" s="332"/>
      <c r="I68" s="332"/>
      <c r="J68" s="332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279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279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1"/>
      <c r="C70" s="331"/>
      <c r="D70" s="331"/>
      <c r="E70" s="331"/>
      <c r="F70" s="331"/>
      <c r="G70" s="331"/>
      <c r="H70" s="331"/>
      <c r="I70" s="331"/>
      <c r="J70" s="331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279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279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1"/>
      <c r="C72" s="331"/>
      <c r="D72" s="331"/>
      <c r="E72" s="331"/>
      <c r="F72" s="331"/>
      <c r="G72" s="331"/>
      <c r="H72" s="331"/>
      <c r="I72" s="331"/>
      <c r="J72" s="331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279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2"/>
      <c r="C73" s="332"/>
      <c r="D73" s="332"/>
      <c r="E73" s="332"/>
      <c r="F73" s="332"/>
      <c r="G73" s="332"/>
      <c r="H73" s="332"/>
      <c r="I73" s="332"/>
      <c r="J73" s="332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279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1"/>
      <c r="C74" s="331"/>
      <c r="D74" s="331"/>
      <c r="E74" s="331"/>
      <c r="F74" s="331"/>
      <c r="G74" s="331"/>
      <c r="H74" s="331"/>
      <c r="I74" s="331"/>
      <c r="J74" s="331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279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9"/>
      <c r="C75" s="329"/>
      <c r="D75" s="329"/>
      <c r="E75" s="329"/>
      <c r="F75" s="329"/>
      <c r="G75" s="329"/>
      <c r="H75" s="329"/>
      <c r="I75" s="329"/>
      <c r="J75" s="329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279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279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0"/>
      <c r="C77" s="330"/>
      <c r="D77" s="330"/>
      <c r="E77" s="330"/>
      <c r="F77" s="330"/>
      <c r="G77" s="330"/>
      <c r="H77" s="330"/>
      <c r="I77" s="330"/>
      <c r="J77" s="330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279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279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279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277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5" t="s">
        <v>266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6" t="s">
        <v>534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361" t="s">
        <v>271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361"/>
      <c r="AL15" s="361"/>
      <c r="AM15" s="361"/>
      <c r="AN15" s="361"/>
      <c r="AO15" s="361"/>
      <c r="AP15" s="361"/>
      <c r="AQ15" s="361"/>
      <c r="AR15" s="361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8" t="s">
        <v>278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2" t="s">
        <v>279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362"/>
      <c r="W24" s="362"/>
      <c r="X24" s="362"/>
      <c r="Y24" s="362"/>
      <c r="Z24" s="362"/>
      <c r="AA24" s="362"/>
      <c r="AB24" s="362"/>
      <c r="AC24" s="362"/>
      <c r="AD24" s="362"/>
      <c r="AE24" s="362"/>
      <c r="AF24" s="362"/>
      <c r="AG24" s="362"/>
      <c r="AH24" s="362"/>
      <c r="AI24" s="362"/>
      <c r="AJ24" s="362"/>
      <c r="AK24" s="362" t="s">
        <v>280</v>
      </c>
      <c r="AL24" s="362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8" t="s">
        <v>281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50">
        <f>1435123.29/1.2</f>
        <v>1195936.0750000002</v>
      </c>
      <c r="AL25" s="350"/>
      <c r="AM25" s="172"/>
      <c r="AN25" s="351" t="s">
        <v>282</v>
      </c>
      <c r="AO25" s="351"/>
      <c r="AP25" s="351"/>
      <c r="AQ25" s="352"/>
      <c r="AR25" s="352"/>
      <c r="AS25" s="171"/>
    </row>
    <row r="26" spans="1:45" ht="17.25" customHeight="1" x14ac:dyDescent="0.25">
      <c r="A26" s="353" t="s">
        <v>283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5" t="s">
        <v>284</v>
      </c>
      <c r="AL26" s="355"/>
      <c r="AM26" s="172"/>
      <c r="AN26" s="356" t="s">
        <v>285</v>
      </c>
      <c r="AO26" s="357"/>
      <c r="AP26" s="358"/>
      <c r="AQ26" s="359" t="s">
        <v>284</v>
      </c>
      <c r="AR26" s="360"/>
      <c r="AS26" s="171"/>
    </row>
    <row r="27" spans="1:45" ht="17.25" customHeight="1" x14ac:dyDescent="0.25">
      <c r="A27" s="353" t="s">
        <v>286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5">
        <v>15</v>
      </c>
      <c r="AL27" s="355"/>
      <c r="AM27" s="172"/>
      <c r="AN27" s="356" t="s">
        <v>287</v>
      </c>
      <c r="AO27" s="357"/>
      <c r="AP27" s="358"/>
      <c r="AQ27" s="359" t="s">
        <v>284</v>
      </c>
      <c r="AR27" s="360"/>
      <c r="AS27" s="171"/>
    </row>
    <row r="28" spans="1:45" ht="27.75" customHeight="1" thickBot="1" x14ac:dyDescent="0.3">
      <c r="A28" s="364" t="s">
        <v>288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5"/>
      <c r="AI28" s="365"/>
      <c r="AJ28" s="366"/>
      <c r="AK28" s="367" t="s">
        <v>284</v>
      </c>
      <c r="AL28" s="367"/>
      <c r="AM28" s="172"/>
      <c r="AN28" s="368" t="s">
        <v>289</v>
      </c>
      <c r="AO28" s="369"/>
      <c r="AP28" s="370"/>
      <c r="AQ28" s="359" t="s">
        <v>284</v>
      </c>
      <c r="AR28" s="360"/>
      <c r="AS28" s="171"/>
    </row>
    <row r="29" spans="1:45" ht="17.25" customHeight="1" x14ac:dyDescent="0.25">
      <c r="A29" s="372" t="s">
        <v>290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373"/>
      <c r="Z29" s="373"/>
      <c r="AA29" s="373"/>
      <c r="AB29" s="373"/>
      <c r="AC29" s="373"/>
      <c r="AD29" s="373"/>
      <c r="AE29" s="373"/>
      <c r="AF29" s="373"/>
      <c r="AG29" s="373"/>
      <c r="AH29" s="373"/>
      <c r="AI29" s="373"/>
      <c r="AJ29" s="374"/>
      <c r="AK29" s="375" t="s">
        <v>284</v>
      </c>
      <c r="AL29" s="375"/>
      <c r="AM29" s="172"/>
      <c r="AN29" s="376"/>
      <c r="AO29" s="377"/>
      <c r="AP29" s="377"/>
      <c r="AQ29" s="359"/>
      <c r="AR29" s="363"/>
      <c r="AS29" s="171"/>
    </row>
    <row r="30" spans="1:45" ht="17.25" customHeight="1" x14ac:dyDescent="0.25">
      <c r="A30" s="353" t="s">
        <v>291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  <c r="AA30" s="354"/>
      <c r="AB30" s="354"/>
      <c r="AC30" s="354"/>
      <c r="AD30" s="354"/>
      <c r="AE30" s="354"/>
      <c r="AF30" s="354"/>
      <c r="AG30" s="354"/>
      <c r="AH30" s="354"/>
      <c r="AI30" s="354"/>
      <c r="AJ30" s="354"/>
      <c r="AK30" s="355" t="s">
        <v>284</v>
      </c>
      <c r="AL30" s="355"/>
      <c r="AM30" s="172"/>
      <c r="AS30" s="171"/>
    </row>
    <row r="31" spans="1:45" ht="17.25" customHeight="1" x14ac:dyDescent="0.25">
      <c r="A31" s="353" t="s">
        <v>292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  <c r="AG31" s="354"/>
      <c r="AH31" s="354"/>
      <c r="AI31" s="354"/>
      <c r="AJ31" s="354"/>
      <c r="AK31" s="355" t="s">
        <v>284</v>
      </c>
      <c r="AL31" s="355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3" t="s">
        <v>293</v>
      </c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4"/>
      <c r="AK32" s="355" t="s">
        <v>284</v>
      </c>
      <c r="AL32" s="355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3" t="s">
        <v>294</v>
      </c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71" t="s">
        <v>284</v>
      </c>
      <c r="AL33" s="371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3" t="s">
        <v>295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  <c r="AA34" s="354"/>
      <c r="AB34" s="354"/>
      <c r="AC34" s="354"/>
      <c r="AD34" s="354"/>
      <c r="AE34" s="354"/>
      <c r="AF34" s="354"/>
      <c r="AG34" s="354"/>
      <c r="AH34" s="354"/>
      <c r="AI34" s="354"/>
      <c r="AJ34" s="354"/>
      <c r="AK34" s="355" t="s">
        <v>284</v>
      </c>
      <c r="AL34" s="355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3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54"/>
      <c r="Y35" s="354"/>
      <c r="Z35" s="354"/>
      <c r="AA35" s="354"/>
      <c r="AB35" s="354"/>
      <c r="AC35" s="354"/>
      <c r="AD35" s="354"/>
      <c r="AE35" s="354"/>
      <c r="AF35" s="354"/>
      <c r="AG35" s="354"/>
      <c r="AH35" s="354"/>
      <c r="AI35" s="354"/>
      <c r="AJ35" s="354"/>
      <c r="AK35" s="355" t="s">
        <v>284</v>
      </c>
      <c r="AL35" s="355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8" t="s">
        <v>296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67" t="s">
        <v>284</v>
      </c>
      <c r="AL36" s="367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8"/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375" t="s">
        <v>284</v>
      </c>
      <c r="AL37" s="375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3" t="s">
        <v>297</v>
      </c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4"/>
      <c r="Y38" s="354"/>
      <c r="Z38" s="354"/>
      <c r="AA38" s="354"/>
      <c r="AB38" s="354"/>
      <c r="AC38" s="354"/>
      <c r="AD38" s="354"/>
      <c r="AE38" s="354"/>
      <c r="AF38" s="354"/>
      <c r="AG38" s="354"/>
      <c r="AH38" s="354"/>
      <c r="AI38" s="354"/>
      <c r="AJ38" s="354"/>
      <c r="AK38" s="355" t="s">
        <v>284</v>
      </c>
      <c r="AL38" s="355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8" t="s">
        <v>298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67" t="s">
        <v>284</v>
      </c>
      <c r="AL39" s="367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8" t="s">
        <v>299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  <c r="V40" s="349"/>
      <c r="W40" s="349"/>
      <c r="X40" s="349"/>
      <c r="Y40" s="349"/>
      <c r="Z40" s="349"/>
      <c r="AA40" s="349"/>
      <c r="AB40" s="349"/>
      <c r="AC40" s="349"/>
      <c r="AD40" s="349"/>
      <c r="AE40" s="349"/>
      <c r="AF40" s="349"/>
      <c r="AG40" s="349"/>
      <c r="AH40" s="349"/>
      <c r="AI40" s="349"/>
      <c r="AJ40" s="349"/>
      <c r="AK40" s="375" t="s">
        <v>284</v>
      </c>
      <c r="AL40" s="375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3" t="s">
        <v>300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5" t="s">
        <v>284</v>
      </c>
      <c r="AL41" s="355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3" t="s">
        <v>301</v>
      </c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4"/>
      <c r="V42" s="354"/>
      <c r="W42" s="354"/>
      <c r="X42" s="354"/>
      <c r="Y42" s="354"/>
      <c r="Z42" s="354"/>
      <c r="AA42" s="354"/>
      <c r="AB42" s="354"/>
      <c r="AC42" s="354"/>
      <c r="AD42" s="354"/>
      <c r="AE42" s="354"/>
      <c r="AF42" s="354"/>
      <c r="AG42" s="354"/>
      <c r="AH42" s="354"/>
      <c r="AI42" s="354"/>
      <c r="AJ42" s="354"/>
      <c r="AK42" s="355" t="s">
        <v>284</v>
      </c>
      <c r="AL42" s="355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3" t="s">
        <v>302</v>
      </c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  <c r="AE43" s="354"/>
      <c r="AF43" s="354"/>
      <c r="AG43" s="354"/>
      <c r="AH43" s="354"/>
      <c r="AI43" s="354"/>
      <c r="AJ43" s="354"/>
      <c r="AK43" s="355" t="s">
        <v>284</v>
      </c>
      <c r="AL43" s="355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3" t="s">
        <v>303</v>
      </c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354"/>
      <c r="AK44" s="355" t="s">
        <v>284</v>
      </c>
      <c r="AL44" s="355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3" t="s">
        <v>304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  <c r="O45" s="354"/>
      <c r="P45" s="354"/>
      <c r="Q45" s="354"/>
      <c r="R45" s="354"/>
      <c r="S45" s="354"/>
      <c r="T45" s="354"/>
      <c r="U45" s="354"/>
      <c r="V45" s="354"/>
      <c r="W45" s="354"/>
      <c r="X45" s="354"/>
      <c r="Y45" s="354"/>
      <c r="Z45" s="354"/>
      <c r="AA45" s="354"/>
      <c r="AB45" s="354"/>
      <c r="AC45" s="354"/>
      <c r="AD45" s="354"/>
      <c r="AE45" s="354"/>
      <c r="AF45" s="354"/>
      <c r="AG45" s="354"/>
      <c r="AH45" s="354"/>
      <c r="AI45" s="354"/>
      <c r="AJ45" s="354"/>
      <c r="AK45" s="355" t="s">
        <v>284</v>
      </c>
      <c r="AL45" s="355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80" t="s">
        <v>305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381"/>
      <c r="AA46" s="381"/>
      <c r="AB46" s="381"/>
      <c r="AC46" s="381"/>
      <c r="AD46" s="381"/>
      <c r="AE46" s="381"/>
      <c r="AF46" s="381"/>
      <c r="AG46" s="381"/>
      <c r="AH46" s="381"/>
      <c r="AI46" s="381"/>
      <c r="AJ46" s="381"/>
      <c r="AK46" s="382" t="s">
        <v>284</v>
      </c>
      <c r="AL46" s="382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3" t="s">
        <v>160</v>
      </c>
      <c r="B47" s="384"/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  <c r="Q47" s="384"/>
      <c r="R47" s="384"/>
      <c r="S47" s="384"/>
      <c r="T47" s="384"/>
      <c r="U47" s="384"/>
      <c r="V47" s="384"/>
      <c r="W47" s="384"/>
      <c r="X47" s="384"/>
      <c r="Y47" s="384"/>
      <c r="Z47" s="384"/>
      <c r="AA47" s="384"/>
      <c r="AB47" s="384"/>
      <c r="AC47" s="384"/>
      <c r="AD47" s="384"/>
      <c r="AE47" s="384"/>
      <c r="AF47" s="384"/>
      <c r="AG47" s="384"/>
      <c r="AH47" s="384"/>
      <c r="AI47" s="384"/>
      <c r="AJ47" s="385"/>
      <c r="AK47" s="375">
        <v>2025</v>
      </c>
      <c r="AL47" s="375"/>
      <c r="AM47" s="386">
        <f>AK47+1</f>
        <v>2026</v>
      </c>
      <c r="AN47" s="386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3" t="s">
        <v>306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  <c r="AG48" s="354"/>
      <c r="AH48" s="354"/>
      <c r="AI48" s="354"/>
      <c r="AJ48" s="354"/>
      <c r="AK48" s="355" t="s">
        <v>284</v>
      </c>
      <c r="AL48" s="355"/>
      <c r="AM48" s="355" t="s">
        <v>284</v>
      </c>
      <c r="AN48" s="355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3" t="s">
        <v>307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4"/>
      <c r="AG49" s="354"/>
      <c r="AH49" s="354"/>
      <c r="AI49" s="354"/>
      <c r="AJ49" s="354"/>
      <c r="AK49" s="355" t="s">
        <v>284</v>
      </c>
      <c r="AL49" s="355"/>
      <c r="AM49" s="355" t="s">
        <v>284</v>
      </c>
      <c r="AN49" s="355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8" t="s">
        <v>308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67" t="s">
        <v>284</v>
      </c>
      <c r="AL50" s="367"/>
      <c r="AM50" s="367" t="s">
        <v>284</v>
      </c>
      <c r="AN50" s="367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7" t="s">
        <v>309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8"/>
      <c r="Y52" s="388"/>
      <c r="Z52" s="388"/>
      <c r="AA52" s="388"/>
      <c r="AB52" s="388"/>
      <c r="AC52" s="388"/>
      <c r="AD52" s="388"/>
      <c r="AE52" s="388"/>
      <c r="AF52" s="388"/>
      <c r="AG52" s="388"/>
      <c r="AH52" s="388"/>
      <c r="AI52" s="388"/>
      <c r="AJ52" s="388"/>
      <c r="AK52" s="386">
        <f>AK47</f>
        <v>2025</v>
      </c>
      <c r="AL52" s="386"/>
      <c r="AM52" s="386">
        <f>AM47</f>
        <v>2026</v>
      </c>
      <c r="AN52" s="386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9" t="s">
        <v>310</v>
      </c>
      <c r="B53" s="390"/>
      <c r="C53" s="390"/>
      <c r="D53" s="390"/>
      <c r="E53" s="390"/>
      <c r="F53" s="390"/>
      <c r="G53" s="390"/>
      <c r="H53" s="390"/>
      <c r="I53" s="390"/>
      <c r="J53" s="390"/>
      <c r="K53" s="390"/>
      <c r="L53" s="390"/>
      <c r="M53" s="390"/>
      <c r="N53" s="390"/>
      <c r="O53" s="390"/>
      <c r="P53" s="390"/>
      <c r="Q53" s="390"/>
      <c r="R53" s="390"/>
      <c r="S53" s="390"/>
      <c r="T53" s="390"/>
      <c r="U53" s="390"/>
      <c r="V53" s="390"/>
      <c r="W53" s="390"/>
      <c r="X53" s="390"/>
      <c r="Y53" s="390"/>
      <c r="Z53" s="390"/>
      <c r="AA53" s="390"/>
      <c r="AB53" s="390"/>
      <c r="AC53" s="390"/>
      <c r="AD53" s="390"/>
      <c r="AE53" s="390"/>
      <c r="AF53" s="390"/>
      <c r="AG53" s="390"/>
      <c r="AH53" s="390"/>
      <c r="AI53" s="390"/>
      <c r="AJ53" s="390"/>
      <c r="AK53" s="371" t="s">
        <v>284</v>
      </c>
      <c r="AL53" s="371"/>
      <c r="AM53" s="371" t="s">
        <v>284</v>
      </c>
      <c r="AN53" s="371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3" t="s">
        <v>311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  <c r="AG54" s="354"/>
      <c r="AH54" s="354"/>
      <c r="AI54" s="354"/>
      <c r="AJ54" s="354"/>
      <c r="AK54" s="355" t="s">
        <v>284</v>
      </c>
      <c r="AL54" s="355"/>
      <c r="AM54" s="355" t="s">
        <v>284</v>
      </c>
      <c r="AN54" s="355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3" t="s">
        <v>312</v>
      </c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4"/>
      <c r="AH55" s="354"/>
      <c r="AI55" s="354"/>
      <c r="AJ55" s="354"/>
      <c r="AK55" s="355" t="s">
        <v>284</v>
      </c>
      <c r="AL55" s="355"/>
      <c r="AM55" s="355" t="s">
        <v>284</v>
      </c>
      <c r="AN55" s="355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8" t="s">
        <v>313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67" t="s">
        <v>284</v>
      </c>
      <c r="AL56" s="367"/>
      <c r="AM56" s="367" t="s">
        <v>284</v>
      </c>
      <c r="AN56" s="367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7" t="s">
        <v>314</v>
      </c>
      <c r="B58" s="388"/>
      <c r="C58" s="388"/>
      <c r="D58" s="388"/>
      <c r="E58" s="388"/>
      <c r="F58" s="388"/>
      <c r="G58" s="388"/>
      <c r="H58" s="388"/>
      <c r="I58" s="388"/>
      <c r="J58" s="388"/>
      <c r="K58" s="388"/>
      <c r="L58" s="388"/>
      <c r="M58" s="388"/>
      <c r="N58" s="388"/>
      <c r="O58" s="388"/>
      <c r="P58" s="388"/>
      <c r="Q58" s="388"/>
      <c r="R58" s="388"/>
      <c r="S58" s="388"/>
      <c r="T58" s="388"/>
      <c r="U58" s="388"/>
      <c r="V58" s="388"/>
      <c r="W58" s="388"/>
      <c r="X58" s="388"/>
      <c r="Y58" s="388"/>
      <c r="Z58" s="388"/>
      <c r="AA58" s="388"/>
      <c r="AB58" s="388"/>
      <c r="AC58" s="388"/>
      <c r="AD58" s="388"/>
      <c r="AE58" s="388"/>
      <c r="AF58" s="388"/>
      <c r="AG58" s="388"/>
      <c r="AH58" s="388"/>
      <c r="AI58" s="388"/>
      <c r="AJ58" s="388"/>
      <c r="AK58" s="386">
        <f>AK47</f>
        <v>2025</v>
      </c>
      <c r="AL58" s="386"/>
      <c r="AM58" s="386">
        <f>AM47</f>
        <v>2026</v>
      </c>
      <c r="AN58" s="386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1" t="s">
        <v>315</v>
      </c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2"/>
      <c r="M59" s="392"/>
      <c r="N59" s="392"/>
      <c r="O59" s="392"/>
      <c r="P59" s="392"/>
      <c r="Q59" s="392"/>
      <c r="R59" s="392"/>
      <c r="S59" s="392"/>
      <c r="T59" s="392"/>
      <c r="U59" s="392"/>
      <c r="V59" s="392"/>
      <c r="W59" s="392"/>
      <c r="X59" s="392"/>
      <c r="Y59" s="392"/>
      <c r="Z59" s="392"/>
      <c r="AA59" s="392"/>
      <c r="AB59" s="392"/>
      <c r="AC59" s="392"/>
      <c r="AD59" s="392"/>
      <c r="AE59" s="392"/>
      <c r="AF59" s="392"/>
      <c r="AG59" s="392"/>
      <c r="AH59" s="392"/>
      <c r="AI59" s="392"/>
      <c r="AJ59" s="392"/>
      <c r="AK59" s="393" t="s">
        <v>284</v>
      </c>
      <c r="AL59" s="393"/>
      <c r="AM59" s="393" t="s">
        <v>284</v>
      </c>
      <c r="AN59" s="393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3" t="s">
        <v>316</v>
      </c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  <c r="AG60" s="354"/>
      <c r="AH60" s="354"/>
      <c r="AI60" s="354"/>
      <c r="AJ60" s="354"/>
      <c r="AK60" s="394" t="s">
        <v>284</v>
      </c>
      <c r="AL60" s="355"/>
      <c r="AM60" s="394" t="s">
        <v>284</v>
      </c>
      <c r="AN60" s="355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3" t="s">
        <v>317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  <c r="AG61" s="354"/>
      <c r="AH61" s="354"/>
      <c r="AI61" s="354"/>
      <c r="AJ61" s="354"/>
      <c r="AK61" s="394" t="s">
        <v>284</v>
      </c>
      <c r="AL61" s="355"/>
      <c r="AM61" s="394" t="s">
        <v>284</v>
      </c>
      <c r="AN61" s="355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3" t="s">
        <v>293</v>
      </c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  <c r="AG62" s="354"/>
      <c r="AH62" s="354"/>
      <c r="AI62" s="354"/>
      <c r="AJ62" s="354"/>
      <c r="AK62" s="394" t="s">
        <v>284</v>
      </c>
      <c r="AL62" s="355"/>
      <c r="AM62" s="394" t="s">
        <v>284</v>
      </c>
      <c r="AN62" s="355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3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  <c r="AG63" s="354"/>
      <c r="AH63" s="354"/>
      <c r="AI63" s="354"/>
      <c r="AJ63" s="354"/>
      <c r="AK63" s="394" t="s">
        <v>284</v>
      </c>
      <c r="AL63" s="355"/>
      <c r="AM63" s="394" t="s">
        <v>284</v>
      </c>
      <c r="AN63" s="355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3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  <c r="AG64" s="354"/>
      <c r="AH64" s="354"/>
      <c r="AI64" s="354"/>
      <c r="AJ64" s="354"/>
      <c r="AK64" s="394" t="s">
        <v>284</v>
      </c>
      <c r="AL64" s="355"/>
      <c r="AM64" s="394" t="s">
        <v>284</v>
      </c>
      <c r="AN64" s="355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3" t="s">
        <v>318</v>
      </c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  <c r="AG65" s="354"/>
      <c r="AH65" s="354"/>
      <c r="AI65" s="354"/>
      <c r="AJ65" s="354"/>
      <c r="AK65" s="394" t="s">
        <v>284</v>
      </c>
      <c r="AL65" s="355"/>
      <c r="AM65" s="394" t="s">
        <v>284</v>
      </c>
      <c r="AN65" s="355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5" t="s">
        <v>319</v>
      </c>
      <c r="B66" s="396"/>
      <c r="C66" s="396"/>
      <c r="D66" s="396"/>
      <c r="E66" s="396"/>
      <c r="F66" s="396"/>
      <c r="G66" s="396"/>
      <c r="H66" s="396"/>
      <c r="I66" s="396"/>
      <c r="J66" s="396"/>
      <c r="K66" s="396"/>
      <c r="L66" s="396"/>
      <c r="M66" s="396"/>
      <c r="N66" s="396"/>
      <c r="O66" s="396"/>
      <c r="P66" s="396"/>
      <c r="Q66" s="396"/>
      <c r="R66" s="396"/>
      <c r="S66" s="396"/>
      <c r="T66" s="396"/>
      <c r="U66" s="396"/>
      <c r="V66" s="396"/>
      <c r="W66" s="396"/>
      <c r="X66" s="396"/>
      <c r="Y66" s="396"/>
      <c r="Z66" s="396"/>
      <c r="AA66" s="396"/>
      <c r="AB66" s="396"/>
      <c r="AC66" s="396"/>
      <c r="AD66" s="396"/>
      <c r="AE66" s="396"/>
      <c r="AF66" s="396"/>
      <c r="AG66" s="396"/>
      <c r="AH66" s="396"/>
      <c r="AI66" s="396"/>
      <c r="AJ66" s="397"/>
      <c r="AK66" s="394" t="s">
        <v>284</v>
      </c>
      <c r="AL66" s="394"/>
      <c r="AM66" s="394" t="s">
        <v>284</v>
      </c>
      <c r="AN66" s="394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3" t="s">
        <v>320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  <c r="AG67" s="354"/>
      <c r="AH67" s="354"/>
      <c r="AI67" s="354"/>
      <c r="AJ67" s="354"/>
      <c r="AK67" s="394" t="s">
        <v>284</v>
      </c>
      <c r="AL67" s="355"/>
      <c r="AM67" s="394" t="s">
        <v>284</v>
      </c>
      <c r="AN67" s="355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5" t="s">
        <v>321</v>
      </c>
      <c r="B68" s="396"/>
      <c r="C68" s="396"/>
      <c r="D68" s="396"/>
      <c r="E68" s="396"/>
      <c r="F68" s="396"/>
      <c r="G68" s="396"/>
      <c r="H68" s="396"/>
      <c r="I68" s="396"/>
      <c r="J68" s="396"/>
      <c r="K68" s="396"/>
      <c r="L68" s="396"/>
      <c r="M68" s="396"/>
      <c r="N68" s="396"/>
      <c r="O68" s="396"/>
      <c r="P68" s="396"/>
      <c r="Q68" s="396"/>
      <c r="R68" s="396"/>
      <c r="S68" s="396"/>
      <c r="T68" s="396"/>
      <c r="U68" s="396"/>
      <c r="V68" s="396"/>
      <c r="W68" s="396"/>
      <c r="X68" s="396"/>
      <c r="Y68" s="396"/>
      <c r="Z68" s="396"/>
      <c r="AA68" s="396"/>
      <c r="AB68" s="396"/>
      <c r="AC68" s="396"/>
      <c r="AD68" s="396"/>
      <c r="AE68" s="396"/>
      <c r="AF68" s="396"/>
      <c r="AG68" s="396"/>
      <c r="AH68" s="396"/>
      <c r="AI68" s="396"/>
      <c r="AJ68" s="397"/>
      <c r="AK68" s="394" t="s">
        <v>284</v>
      </c>
      <c r="AL68" s="394"/>
      <c r="AM68" s="394" t="s">
        <v>284</v>
      </c>
      <c r="AN68" s="394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3" t="s">
        <v>322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94" t="s">
        <v>284</v>
      </c>
      <c r="AL69" s="355"/>
      <c r="AM69" s="394" t="s">
        <v>284</v>
      </c>
      <c r="AN69" s="355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2" t="s">
        <v>323</v>
      </c>
      <c r="B70" s="403"/>
      <c r="C70" s="403"/>
      <c r="D70" s="403"/>
      <c r="E70" s="403"/>
      <c r="F70" s="403"/>
      <c r="G70" s="403"/>
      <c r="H70" s="403"/>
      <c r="I70" s="403"/>
      <c r="J70" s="403"/>
      <c r="K70" s="403"/>
      <c r="L70" s="403"/>
      <c r="M70" s="403"/>
      <c r="N70" s="403"/>
      <c r="O70" s="403"/>
      <c r="P70" s="403"/>
      <c r="Q70" s="403"/>
      <c r="R70" s="403"/>
      <c r="S70" s="403"/>
      <c r="T70" s="403"/>
      <c r="U70" s="403"/>
      <c r="V70" s="403"/>
      <c r="W70" s="403"/>
      <c r="X70" s="403"/>
      <c r="Y70" s="403"/>
      <c r="Z70" s="403"/>
      <c r="AA70" s="403"/>
      <c r="AB70" s="403"/>
      <c r="AC70" s="403"/>
      <c r="AD70" s="403"/>
      <c r="AE70" s="403"/>
      <c r="AF70" s="403"/>
      <c r="AG70" s="403"/>
      <c r="AH70" s="403"/>
      <c r="AI70" s="403"/>
      <c r="AJ70" s="403"/>
      <c r="AK70" s="394" t="s">
        <v>284</v>
      </c>
      <c r="AL70" s="394"/>
      <c r="AM70" s="394" t="s">
        <v>284</v>
      </c>
      <c r="AN70" s="394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3" t="s">
        <v>296</v>
      </c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  <c r="AG71" s="354"/>
      <c r="AH71" s="354"/>
      <c r="AI71" s="354"/>
      <c r="AJ71" s="354"/>
      <c r="AK71" s="394" t="s">
        <v>284</v>
      </c>
      <c r="AL71" s="355"/>
      <c r="AM71" s="394" t="s">
        <v>284</v>
      </c>
      <c r="AN71" s="355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8" t="s">
        <v>324</v>
      </c>
      <c r="B72" s="399"/>
      <c r="C72" s="399"/>
      <c r="D72" s="399"/>
      <c r="E72" s="399"/>
      <c r="F72" s="399"/>
      <c r="G72" s="399"/>
      <c r="H72" s="399"/>
      <c r="I72" s="399"/>
      <c r="J72" s="399"/>
      <c r="K72" s="399"/>
      <c r="L72" s="399"/>
      <c r="M72" s="399"/>
      <c r="N72" s="399"/>
      <c r="O72" s="399"/>
      <c r="P72" s="399"/>
      <c r="Q72" s="399"/>
      <c r="R72" s="399"/>
      <c r="S72" s="399"/>
      <c r="T72" s="399"/>
      <c r="U72" s="399"/>
      <c r="V72" s="399"/>
      <c r="W72" s="399"/>
      <c r="X72" s="399"/>
      <c r="Y72" s="399"/>
      <c r="Z72" s="399"/>
      <c r="AA72" s="399"/>
      <c r="AB72" s="399"/>
      <c r="AC72" s="399"/>
      <c r="AD72" s="399"/>
      <c r="AE72" s="399"/>
      <c r="AF72" s="399"/>
      <c r="AG72" s="399"/>
      <c r="AH72" s="399"/>
      <c r="AI72" s="399"/>
      <c r="AJ72" s="400"/>
      <c r="AK72" s="401" t="s">
        <v>284</v>
      </c>
      <c r="AL72" s="401"/>
      <c r="AM72" s="401" t="s">
        <v>284</v>
      </c>
      <c r="AN72" s="401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7" t="s">
        <v>325</v>
      </c>
      <c r="B74" s="388"/>
      <c r="C74" s="388"/>
      <c r="D74" s="388"/>
      <c r="E74" s="388"/>
      <c r="F74" s="388"/>
      <c r="G74" s="388"/>
      <c r="H74" s="388"/>
      <c r="I74" s="388"/>
      <c r="J74" s="388"/>
      <c r="K74" s="388"/>
      <c r="L74" s="388"/>
      <c r="M74" s="388"/>
      <c r="N74" s="388"/>
      <c r="O74" s="388"/>
      <c r="P74" s="388"/>
      <c r="Q74" s="388"/>
      <c r="R74" s="388"/>
      <c r="S74" s="388"/>
      <c r="T74" s="388"/>
      <c r="U74" s="388"/>
      <c r="V74" s="388"/>
      <c r="W74" s="388"/>
      <c r="X74" s="388"/>
      <c r="Y74" s="388"/>
      <c r="Z74" s="388"/>
      <c r="AA74" s="388"/>
      <c r="AB74" s="388"/>
      <c r="AC74" s="388"/>
      <c r="AD74" s="388"/>
      <c r="AE74" s="388"/>
      <c r="AF74" s="388"/>
      <c r="AG74" s="388"/>
      <c r="AH74" s="388"/>
      <c r="AI74" s="388"/>
      <c r="AJ74" s="388"/>
      <c r="AK74" s="386">
        <f>AK47</f>
        <v>2025</v>
      </c>
      <c r="AL74" s="386"/>
      <c r="AM74" s="386">
        <f>AM47</f>
        <v>2026</v>
      </c>
      <c r="AN74" s="386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5" t="s">
        <v>321</v>
      </c>
      <c r="B75" s="396"/>
      <c r="C75" s="396"/>
      <c r="D75" s="396"/>
      <c r="E75" s="396"/>
      <c r="F75" s="396"/>
      <c r="G75" s="396"/>
      <c r="H75" s="396"/>
      <c r="I75" s="396"/>
      <c r="J75" s="396"/>
      <c r="K75" s="396"/>
      <c r="L75" s="396"/>
      <c r="M75" s="396"/>
      <c r="N75" s="396"/>
      <c r="O75" s="396"/>
      <c r="P75" s="396"/>
      <c r="Q75" s="396"/>
      <c r="R75" s="396"/>
      <c r="S75" s="396"/>
      <c r="T75" s="396"/>
      <c r="U75" s="396"/>
      <c r="V75" s="396"/>
      <c r="W75" s="396"/>
      <c r="X75" s="396"/>
      <c r="Y75" s="396"/>
      <c r="Z75" s="396"/>
      <c r="AA75" s="396"/>
      <c r="AB75" s="396"/>
      <c r="AC75" s="396"/>
      <c r="AD75" s="396"/>
      <c r="AE75" s="396"/>
      <c r="AF75" s="396"/>
      <c r="AG75" s="396"/>
      <c r="AH75" s="396"/>
      <c r="AI75" s="396"/>
      <c r="AJ75" s="397"/>
      <c r="AK75" s="394" t="s">
        <v>284</v>
      </c>
      <c r="AL75" s="394"/>
      <c r="AM75" s="404" t="s">
        <v>284</v>
      </c>
      <c r="AN75" s="404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3" t="s">
        <v>320</v>
      </c>
      <c r="B76" s="354"/>
      <c r="C76" s="354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354"/>
      <c r="U76" s="354"/>
      <c r="V76" s="354"/>
      <c r="W76" s="354"/>
      <c r="X76" s="354"/>
      <c r="Y76" s="354"/>
      <c r="Z76" s="354"/>
      <c r="AA76" s="354"/>
      <c r="AB76" s="354"/>
      <c r="AC76" s="354"/>
      <c r="AD76" s="354"/>
      <c r="AE76" s="354"/>
      <c r="AF76" s="354"/>
      <c r="AG76" s="354"/>
      <c r="AH76" s="354"/>
      <c r="AI76" s="354"/>
      <c r="AJ76" s="354"/>
      <c r="AK76" s="394" t="s">
        <v>284</v>
      </c>
      <c r="AL76" s="355"/>
      <c r="AM76" s="404" t="s">
        <v>284</v>
      </c>
      <c r="AN76" s="405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3" t="s">
        <v>322</v>
      </c>
      <c r="B77" s="354"/>
      <c r="C77" s="354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354"/>
      <c r="O77" s="354"/>
      <c r="P77" s="354"/>
      <c r="Q77" s="354"/>
      <c r="R77" s="354"/>
      <c r="S77" s="354"/>
      <c r="T77" s="354"/>
      <c r="U77" s="354"/>
      <c r="V77" s="354"/>
      <c r="W77" s="354"/>
      <c r="X77" s="354"/>
      <c r="Y77" s="354"/>
      <c r="Z77" s="354"/>
      <c r="AA77" s="354"/>
      <c r="AB77" s="354"/>
      <c r="AC77" s="354"/>
      <c r="AD77" s="354"/>
      <c r="AE77" s="354"/>
      <c r="AF77" s="354"/>
      <c r="AG77" s="354"/>
      <c r="AH77" s="354"/>
      <c r="AI77" s="354"/>
      <c r="AJ77" s="354"/>
      <c r="AK77" s="394" t="s">
        <v>284</v>
      </c>
      <c r="AL77" s="355"/>
      <c r="AM77" s="404" t="s">
        <v>284</v>
      </c>
      <c r="AN77" s="405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3" t="s">
        <v>296</v>
      </c>
      <c r="B78" s="354"/>
      <c r="C78" s="354"/>
      <c r="D78" s="354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354"/>
      <c r="U78" s="354"/>
      <c r="V78" s="354"/>
      <c r="W78" s="354"/>
      <c r="X78" s="354"/>
      <c r="Y78" s="354"/>
      <c r="Z78" s="354"/>
      <c r="AA78" s="354"/>
      <c r="AB78" s="354"/>
      <c r="AC78" s="354"/>
      <c r="AD78" s="354"/>
      <c r="AE78" s="354"/>
      <c r="AF78" s="354"/>
      <c r="AG78" s="354"/>
      <c r="AH78" s="354"/>
      <c r="AI78" s="354"/>
      <c r="AJ78" s="354"/>
      <c r="AK78" s="394" t="s">
        <v>284</v>
      </c>
      <c r="AL78" s="355"/>
      <c r="AM78" s="404" t="s">
        <v>284</v>
      </c>
      <c r="AN78" s="405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3" t="s">
        <v>326</v>
      </c>
      <c r="B79" s="354"/>
      <c r="C79" s="354"/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4"/>
      <c r="V79" s="354"/>
      <c r="W79" s="354"/>
      <c r="X79" s="354"/>
      <c r="Y79" s="354"/>
      <c r="Z79" s="354"/>
      <c r="AA79" s="354"/>
      <c r="AB79" s="354"/>
      <c r="AC79" s="354"/>
      <c r="AD79" s="354"/>
      <c r="AE79" s="354"/>
      <c r="AF79" s="354"/>
      <c r="AG79" s="354"/>
      <c r="AH79" s="354"/>
      <c r="AI79" s="354"/>
      <c r="AJ79" s="354"/>
      <c r="AK79" s="394" t="s">
        <v>284</v>
      </c>
      <c r="AL79" s="355"/>
      <c r="AM79" s="404" t="s">
        <v>284</v>
      </c>
      <c r="AN79" s="405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3" t="s">
        <v>327</v>
      </c>
      <c r="B80" s="354"/>
      <c r="C80" s="354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4"/>
      <c r="V80" s="354"/>
      <c r="W80" s="354"/>
      <c r="X80" s="354"/>
      <c r="Y80" s="354"/>
      <c r="Z80" s="354"/>
      <c r="AA80" s="354"/>
      <c r="AB80" s="354"/>
      <c r="AC80" s="354"/>
      <c r="AD80" s="354"/>
      <c r="AE80" s="354"/>
      <c r="AF80" s="354"/>
      <c r="AG80" s="354"/>
      <c r="AH80" s="354"/>
      <c r="AI80" s="354"/>
      <c r="AJ80" s="354"/>
      <c r="AK80" s="394" t="s">
        <v>284</v>
      </c>
      <c r="AL80" s="355"/>
      <c r="AM80" s="404" t="s">
        <v>284</v>
      </c>
      <c r="AN80" s="405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3" t="s">
        <v>328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54"/>
      <c r="T81" s="354"/>
      <c r="U81" s="354"/>
      <c r="V81" s="354"/>
      <c r="W81" s="354"/>
      <c r="X81" s="354"/>
      <c r="Y81" s="354"/>
      <c r="Z81" s="354"/>
      <c r="AA81" s="354"/>
      <c r="AB81" s="354"/>
      <c r="AC81" s="354"/>
      <c r="AD81" s="354"/>
      <c r="AE81" s="354"/>
      <c r="AF81" s="354"/>
      <c r="AG81" s="354"/>
      <c r="AH81" s="354"/>
      <c r="AI81" s="354"/>
      <c r="AJ81" s="354"/>
      <c r="AK81" s="394" t="s">
        <v>284</v>
      </c>
      <c r="AL81" s="355"/>
      <c r="AM81" s="404" t="s">
        <v>284</v>
      </c>
      <c r="AN81" s="405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3" t="s">
        <v>329</v>
      </c>
      <c r="B82" s="354"/>
      <c r="C82" s="354"/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4"/>
      <c r="V82" s="354"/>
      <c r="W82" s="354"/>
      <c r="X82" s="354"/>
      <c r="Y82" s="354"/>
      <c r="Z82" s="354"/>
      <c r="AA82" s="354"/>
      <c r="AB82" s="354"/>
      <c r="AC82" s="354"/>
      <c r="AD82" s="354"/>
      <c r="AE82" s="354"/>
      <c r="AF82" s="354"/>
      <c r="AG82" s="354"/>
      <c r="AH82" s="354"/>
      <c r="AI82" s="354"/>
      <c r="AJ82" s="354"/>
      <c r="AK82" s="394" t="s">
        <v>284</v>
      </c>
      <c r="AL82" s="355"/>
      <c r="AM82" s="404" t="s">
        <v>284</v>
      </c>
      <c r="AN82" s="405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2" t="s">
        <v>330</v>
      </c>
      <c r="B83" s="403"/>
      <c r="C83" s="403"/>
      <c r="D83" s="403"/>
      <c r="E83" s="403"/>
      <c r="F83" s="403"/>
      <c r="G83" s="403"/>
      <c r="H83" s="403"/>
      <c r="I83" s="403"/>
      <c r="J83" s="403"/>
      <c r="K83" s="403"/>
      <c r="L83" s="403"/>
      <c r="M83" s="403"/>
      <c r="N83" s="403"/>
      <c r="O83" s="403"/>
      <c r="P83" s="403"/>
      <c r="Q83" s="403"/>
      <c r="R83" s="403"/>
      <c r="S83" s="403"/>
      <c r="T83" s="403"/>
      <c r="U83" s="403"/>
      <c r="V83" s="403"/>
      <c r="W83" s="403"/>
      <c r="X83" s="403"/>
      <c r="Y83" s="403"/>
      <c r="Z83" s="403"/>
      <c r="AA83" s="403"/>
      <c r="AB83" s="403"/>
      <c r="AC83" s="403"/>
      <c r="AD83" s="403"/>
      <c r="AE83" s="403"/>
      <c r="AF83" s="403"/>
      <c r="AG83" s="403"/>
      <c r="AH83" s="403"/>
      <c r="AI83" s="403"/>
      <c r="AJ83" s="403"/>
      <c r="AK83" s="394" t="s">
        <v>284</v>
      </c>
      <c r="AL83" s="394"/>
      <c r="AM83" s="404" t="s">
        <v>284</v>
      </c>
      <c r="AN83" s="404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2" t="s">
        <v>331</v>
      </c>
      <c r="B84" s="403"/>
      <c r="C84" s="403"/>
      <c r="D84" s="403"/>
      <c r="E84" s="403"/>
      <c r="F84" s="403"/>
      <c r="G84" s="403"/>
      <c r="H84" s="403"/>
      <c r="I84" s="403"/>
      <c r="J84" s="403"/>
      <c r="K84" s="403"/>
      <c r="L84" s="403"/>
      <c r="M84" s="403"/>
      <c r="N84" s="403"/>
      <c r="O84" s="403"/>
      <c r="P84" s="403"/>
      <c r="Q84" s="403"/>
      <c r="R84" s="403"/>
      <c r="S84" s="403"/>
      <c r="T84" s="403"/>
      <c r="U84" s="403"/>
      <c r="V84" s="403"/>
      <c r="W84" s="403"/>
      <c r="X84" s="403"/>
      <c r="Y84" s="403"/>
      <c r="Z84" s="403"/>
      <c r="AA84" s="403"/>
      <c r="AB84" s="403"/>
      <c r="AC84" s="403"/>
      <c r="AD84" s="403"/>
      <c r="AE84" s="403"/>
      <c r="AF84" s="403"/>
      <c r="AG84" s="403"/>
      <c r="AH84" s="403"/>
      <c r="AI84" s="403"/>
      <c r="AJ84" s="403"/>
      <c r="AK84" s="394" t="s">
        <v>284</v>
      </c>
      <c r="AL84" s="394"/>
      <c r="AM84" s="404" t="s">
        <v>284</v>
      </c>
      <c r="AN84" s="404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3" t="s">
        <v>332</v>
      </c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354"/>
      <c r="U85" s="354"/>
      <c r="V85" s="354"/>
      <c r="W85" s="354"/>
      <c r="X85" s="354"/>
      <c r="Y85" s="354"/>
      <c r="Z85" s="354"/>
      <c r="AA85" s="354"/>
      <c r="AB85" s="354"/>
      <c r="AC85" s="354"/>
      <c r="AD85" s="354"/>
      <c r="AE85" s="354"/>
      <c r="AF85" s="354"/>
      <c r="AG85" s="354"/>
      <c r="AH85" s="354"/>
      <c r="AI85" s="354"/>
      <c r="AJ85" s="354"/>
      <c r="AK85" s="394" t="s">
        <v>284</v>
      </c>
      <c r="AL85" s="355"/>
      <c r="AM85" s="404" t="s">
        <v>284</v>
      </c>
      <c r="AN85" s="405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5" t="s">
        <v>333</v>
      </c>
      <c r="B86" s="396"/>
      <c r="C86" s="396"/>
      <c r="D86" s="396"/>
      <c r="E86" s="396"/>
      <c r="F86" s="396"/>
      <c r="G86" s="396"/>
      <c r="H86" s="396"/>
      <c r="I86" s="396"/>
      <c r="J86" s="396"/>
      <c r="K86" s="396"/>
      <c r="L86" s="396"/>
      <c r="M86" s="396"/>
      <c r="N86" s="396"/>
      <c r="O86" s="396"/>
      <c r="P86" s="396"/>
      <c r="Q86" s="396"/>
      <c r="R86" s="396"/>
      <c r="S86" s="396"/>
      <c r="T86" s="396"/>
      <c r="U86" s="396"/>
      <c r="V86" s="396"/>
      <c r="W86" s="396"/>
      <c r="X86" s="396"/>
      <c r="Y86" s="396"/>
      <c r="Z86" s="396"/>
      <c r="AA86" s="396"/>
      <c r="AB86" s="396"/>
      <c r="AC86" s="396"/>
      <c r="AD86" s="396"/>
      <c r="AE86" s="396"/>
      <c r="AF86" s="396"/>
      <c r="AG86" s="396"/>
      <c r="AH86" s="396"/>
      <c r="AI86" s="396"/>
      <c r="AJ86" s="397"/>
      <c r="AK86" s="394" t="s">
        <v>284</v>
      </c>
      <c r="AL86" s="394"/>
      <c r="AM86" s="404" t="s">
        <v>284</v>
      </c>
      <c r="AN86" s="404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5" t="s">
        <v>334</v>
      </c>
      <c r="B87" s="396"/>
      <c r="C87" s="396"/>
      <c r="D87" s="396"/>
      <c r="E87" s="396"/>
      <c r="F87" s="396"/>
      <c r="G87" s="396"/>
      <c r="H87" s="396"/>
      <c r="I87" s="396"/>
      <c r="J87" s="396"/>
      <c r="K87" s="396"/>
      <c r="L87" s="396"/>
      <c r="M87" s="396"/>
      <c r="N87" s="396"/>
      <c r="O87" s="396"/>
      <c r="P87" s="396"/>
      <c r="Q87" s="396"/>
      <c r="R87" s="396"/>
      <c r="S87" s="396"/>
      <c r="T87" s="396"/>
      <c r="U87" s="396"/>
      <c r="V87" s="396"/>
      <c r="W87" s="396"/>
      <c r="X87" s="396"/>
      <c r="Y87" s="396"/>
      <c r="Z87" s="396"/>
      <c r="AA87" s="396"/>
      <c r="AB87" s="396"/>
      <c r="AC87" s="396"/>
      <c r="AD87" s="396"/>
      <c r="AE87" s="396"/>
      <c r="AF87" s="396"/>
      <c r="AG87" s="396"/>
      <c r="AH87" s="396"/>
      <c r="AI87" s="396"/>
      <c r="AJ87" s="397"/>
      <c r="AK87" s="394" t="s">
        <v>284</v>
      </c>
      <c r="AL87" s="394"/>
      <c r="AM87" s="404" t="s">
        <v>284</v>
      </c>
      <c r="AN87" s="404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10" t="s">
        <v>335</v>
      </c>
      <c r="B88" s="411"/>
      <c r="C88" s="411"/>
      <c r="D88" s="412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3" t="s">
        <v>284</v>
      </c>
      <c r="AL88" s="414"/>
      <c r="AM88" s="415" t="s">
        <v>284</v>
      </c>
      <c r="AN88" s="416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10" t="s">
        <v>336</v>
      </c>
      <c r="B89" s="411"/>
      <c r="C89" s="411"/>
      <c r="D89" s="412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3" t="s">
        <v>284</v>
      </c>
      <c r="AL89" s="414"/>
      <c r="AM89" s="415" t="s">
        <v>284</v>
      </c>
      <c r="AN89" s="416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6" t="s">
        <v>284</v>
      </c>
      <c r="AL90" s="407"/>
      <c r="AM90" s="408" t="s">
        <v>284</v>
      </c>
      <c r="AN90" s="409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277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18" t="s">
        <v>266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18" t="s">
        <v>534</v>
      </c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19" t="s">
        <v>271</v>
      </c>
      <c r="B15" s="419"/>
      <c r="C15" s="419"/>
      <c r="D15" s="419"/>
      <c r="E15" s="419"/>
      <c r="F15" s="419"/>
      <c r="G15" s="419"/>
      <c r="H15" s="419"/>
      <c r="I15" s="419"/>
      <c r="J15" s="419"/>
      <c r="K15" s="419"/>
      <c r="L15" s="419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7" t="s">
        <v>343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8" t="s">
        <v>344</v>
      </c>
      <c r="B21" s="328" t="s">
        <v>345</v>
      </c>
      <c r="C21" s="425" t="s">
        <v>346</v>
      </c>
      <c r="D21" s="425"/>
      <c r="E21" s="425"/>
      <c r="F21" s="425"/>
      <c r="G21" s="425"/>
      <c r="H21" s="425"/>
      <c r="I21" s="426" t="s">
        <v>347</v>
      </c>
      <c r="J21" s="427" t="s">
        <v>348</v>
      </c>
      <c r="K21" s="328" t="s">
        <v>349</v>
      </c>
      <c r="L21" s="420" t="s">
        <v>350</v>
      </c>
    </row>
    <row r="22" spans="1:12" ht="58.5" customHeight="1" x14ac:dyDescent="0.25">
      <c r="A22" s="328"/>
      <c r="B22" s="328"/>
      <c r="C22" s="339" t="s">
        <v>0</v>
      </c>
      <c r="D22" s="339"/>
      <c r="E22" s="421" t="s">
        <v>351</v>
      </c>
      <c r="F22" s="422"/>
      <c r="G22" s="423" t="s">
        <v>352</v>
      </c>
      <c r="H22" s="424"/>
      <c r="I22" s="426"/>
      <c r="J22" s="428"/>
      <c r="K22" s="328"/>
      <c r="L22" s="420"/>
    </row>
    <row r="23" spans="1:12" ht="31.5" x14ac:dyDescent="0.25">
      <c r="A23" s="328"/>
      <c r="B23" s="328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6"/>
      <c r="J23" s="429"/>
      <c r="K23" s="328"/>
      <c r="L23" s="420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47300</v>
      </c>
      <c r="D35" s="205">
        <v>47301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47331</v>
      </c>
      <c r="D39" s="205">
        <v>47331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47332</v>
      </c>
      <c r="D40" s="205">
        <v>47332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47331</v>
      </c>
      <c r="D42" s="205">
        <v>47331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47332</v>
      </c>
      <c r="D43" s="205">
        <v>47332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47333</v>
      </c>
      <c r="D44" s="205">
        <v>47333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47362</v>
      </c>
      <c r="D49" s="205">
        <v>47363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47391</v>
      </c>
      <c r="D53" s="205">
        <v>47391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47391</v>
      </c>
      <c r="D54" s="205">
        <v>47391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277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5" t="s">
        <v>266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  <c r="AS9" s="345"/>
      <c r="AT9" s="345"/>
      <c r="AU9" s="345"/>
      <c r="AV9" s="345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6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47"/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</row>
    <row r="16" spans="1:48" ht="15.75" x14ac:dyDescent="0.25">
      <c r="A16" s="286" t="s">
        <v>271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12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2" customFormat="1" x14ac:dyDescent="0.25">
      <c r="A21" s="430" t="s">
        <v>411</v>
      </c>
      <c r="B21" s="430"/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  <c r="V21" s="430"/>
      <c r="W21" s="430"/>
      <c r="X21" s="430"/>
      <c r="Y21" s="430"/>
      <c r="Z21" s="430"/>
      <c r="AA21" s="430"/>
      <c r="AB21" s="430"/>
      <c r="AC21" s="430"/>
      <c r="AD21" s="430"/>
      <c r="AE21" s="430"/>
      <c r="AF21" s="430"/>
      <c r="AG21" s="430"/>
      <c r="AH21" s="430"/>
      <c r="AI21" s="430"/>
      <c r="AJ21" s="430"/>
      <c r="AK21" s="430"/>
      <c r="AL21" s="430"/>
      <c r="AM21" s="430"/>
      <c r="AN21" s="430"/>
      <c r="AO21" s="430"/>
      <c r="AP21" s="430"/>
      <c r="AQ21" s="430"/>
      <c r="AR21" s="430"/>
      <c r="AS21" s="430"/>
      <c r="AT21" s="430"/>
      <c r="AU21" s="430"/>
      <c r="AV21" s="430"/>
    </row>
    <row r="22" spans="1:48" s="212" customFormat="1" ht="58.5" customHeight="1" x14ac:dyDescent="0.25">
      <c r="A22" s="431" t="s">
        <v>412</v>
      </c>
      <c r="B22" s="434" t="s">
        <v>413</v>
      </c>
      <c r="C22" s="431" t="s">
        <v>414</v>
      </c>
      <c r="D22" s="431" t="s">
        <v>415</v>
      </c>
      <c r="E22" s="437" t="s">
        <v>416</v>
      </c>
      <c r="F22" s="438"/>
      <c r="G22" s="438"/>
      <c r="H22" s="438"/>
      <c r="I22" s="438"/>
      <c r="J22" s="438"/>
      <c r="K22" s="438"/>
      <c r="L22" s="439"/>
      <c r="M22" s="431" t="s">
        <v>417</v>
      </c>
      <c r="N22" s="431" t="s">
        <v>418</v>
      </c>
      <c r="O22" s="431" t="s">
        <v>419</v>
      </c>
      <c r="P22" s="441" t="s">
        <v>420</v>
      </c>
      <c r="Q22" s="441" t="s">
        <v>421</v>
      </c>
      <c r="R22" s="441" t="s">
        <v>422</v>
      </c>
      <c r="S22" s="441" t="s">
        <v>423</v>
      </c>
      <c r="T22" s="441"/>
      <c r="U22" s="444" t="s">
        <v>424</v>
      </c>
      <c r="V22" s="444" t="s">
        <v>425</v>
      </c>
      <c r="W22" s="441" t="s">
        <v>426</v>
      </c>
      <c r="X22" s="441" t="s">
        <v>427</v>
      </c>
      <c r="Y22" s="441" t="s">
        <v>428</v>
      </c>
      <c r="Z22" s="440" t="s">
        <v>429</v>
      </c>
      <c r="AA22" s="441" t="s">
        <v>430</v>
      </c>
      <c r="AB22" s="441" t="s">
        <v>431</v>
      </c>
      <c r="AC22" s="441" t="s">
        <v>432</v>
      </c>
      <c r="AD22" s="441" t="s">
        <v>433</v>
      </c>
      <c r="AE22" s="441" t="s">
        <v>434</v>
      </c>
      <c r="AF22" s="441" t="s">
        <v>435</v>
      </c>
      <c r="AG22" s="441"/>
      <c r="AH22" s="441"/>
      <c r="AI22" s="441"/>
      <c r="AJ22" s="441"/>
      <c r="AK22" s="441"/>
      <c r="AL22" s="441" t="s">
        <v>436</v>
      </c>
      <c r="AM22" s="441"/>
      <c r="AN22" s="441"/>
      <c r="AO22" s="441"/>
      <c r="AP22" s="441" t="s">
        <v>437</v>
      </c>
      <c r="AQ22" s="441"/>
      <c r="AR22" s="441" t="s">
        <v>438</v>
      </c>
      <c r="AS22" s="441" t="s">
        <v>439</v>
      </c>
      <c r="AT22" s="441" t="s">
        <v>440</v>
      </c>
      <c r="AU22" s="441" t="s">
        <v>441</v>
      </c>
      <c r="AV22" s="451" t="s">
        <v>442</v>
      </c>
    </row>
    <row r="23" spans="1:48" s="212" customFormat="1" ht="64.5" customHeight="1" x14ac:dyDescent="0.25">
      <c r="A23" s="432"/>
      <c r="B23" s="435"/>
      <c r="C23" s="432"/>
      <c r="D23" s="432"/>
      <c r="E23" s="449" t="s">
        <v>443</v>
      </c>
      <c r="F23" s="447" t="s">
        <v>72</v>
      </c>
      <c r="G23" s="447" t="s">
        <v>71</v>
      </c>
      <c r="H23" s="447" t="s">
        <v>70</v>
      </c>
      <c r="I23" s="445" t="s">
        <v>444</v>
      </c>
      <c r="J23" s="445" t="s">
        <v>445</v>
      </c>
      <c r="K23" s="445" t="s">
        <v>446</v>
      </c>
      <c r="L23" s="447" t="s">
        <v>447</v>
      </c>
      <c r="M23" s="432"/>
      <c r="N23" s="432"/>
      <c r="O23" s="432"/>
      <c r="P23" s="441"/>
      <c r="Q23" s="441"/>
      <c r="R23" s="441"/>
      <c r="S23" s="442" t="s">
        <v>0</v>
      </c>
      <c r="T23" s="442" t="s">
        <v>351</v>
      </c>
      <c r="U23" s="444"/>
      <c r="V23" s="444"/>
      <c r="W23" s="441"/>
      <c r="X23" s="441"/>
      <c r="Y23" s="441"/>
      <c r="Z23" s="441"/>
      <c r="AA23" s="441"/>
      <c r="AB23" s="441"/>
      <c r="AC23" s="441"/>
      <c r="AD23" s="441"/>
      <c r="AE23" s="441"/>
      <c r="AF23" s="441" t="s">
        <v>448</v>
      </c>
      <c r="AG23" s="441"/>
      <c r="AH23" s="441" t="s">
        <v>449</v>
      </c>
      <c r="AI23" s="441"/>
      <c r="AJ23" s="431" t="s">
        <v>450</v>
      </c>
      <c r="AK23" s="431" t="s">
        <v>451</v>
      </c>
      <c r="AL23" s="431" t="s">
        <v>452</v>
      </c>
      <c r="AM23" s="431" t="s">
        <v>453</v>
      </c>
      <c r="AN23" s="431" t="s">
        <v>454</v>
      </c>
      <c r="AO23" s="431" t="s">
        <v>455</v>
      </c>
      <c r="AP23" s="431" t="s">
        <v>456</v>
      </c>
      <c r="AQ23" s="453" t="s">
        <v>351</v>
      </c>
      <c r="AR23" s="441"/>
      <c r="AS23" s="441"/>
      <c r="AT23" s="441"/>
      <c r="AU23" s="441"/>
      <c r="AV23" s="452"/>
    </row>
    <row r="24" spans="1:48" s="212" customFormat="1" ht="96.75" customHeight="1" x14ac:dyDescent="0.25">
      <c r="A24" s="433"/>
      <c r="B24" s="436"/>
      <c r="C24" s="433"/>
      <c r="D24" s="433"/>
      <c r="E24" s="450"/>
      <c r="F24" s="448"/>
      <c r="G24" s="448"/>
      <c r="H24" s="448"/>
      <c r="I24" s="446"/>
      <c r="J24" s="446"/>
      <c r="K24" s="446"/>
      <c r="L24" s="448"/>
      <c r="M24" s="433"/>
      <c r="N24" s="433"/>
      <c r="O24" s="433"/>
      <c r="P24" s="441"/>
      <c r="Q24" s="441"/>
      <c r="R24" s="441"/>
      <c r="S24" s="443"/>
      <c r="T24" s="443"/>
      <c r="U24" s="444"/>
      <c r="V24" s="444"/>
      <c r="W24" s="441"/>
      <c r="X24" s="441"/>
      <c r="Y24" s="441"/>
      <c r="Z24" s="441"/>
      <c r="AA24" s="441"/>
      <c r="AB24" s="441"/>
      <c r="AC24" s="441"/>
      <c r="AD24" s="441"/>
      <c r="AE24" s="441"/>
      <c r="AF24" s="213" t="s">
        <v>457</v>
      </c>
      <c r="AG24" s="213" t="s">
        <v>458</v>
      </c>
      <c r="AH24" s="214" t="s">
        <v>0</v>
      </c>
      <c r="AI24" s="214" t="s">
        <v>351</v>
      </c>
      <c r="AJ24" s="433"/>
      <c r="AK24" s="433"/>
      <c r="AL24" s="433"/>
      <c r="AM24" s="433"/>
      <c r="AN24" s="433"/>
      <c r="AO24" s="433"/>
      <c r="AP24" s="433"/>
      <c r="AQ24" s="454"/>
      <c r="AR24" s="441"/>
      <c r="AS24" s="441"/>
      <c r="AT24" s="441"/>
      <c r="AU24" s="441"/>
      <c r="AV24" s="452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67.5" x14ac:dyDescent="0.2">
      <c r="A26" s="217">
        <v>1</v>
      </c>
      <c r="B26" s="218" t="s">
        <v>459</v>
      </c>
      <c r="C26" s="218" t="s">
        <v>460</v>
      </c>
      <c r="D26" s="219">
        <v>47362</v>
      </c>
      <c r="E26" s="220"/>
      <c r="F26" s="220"/>
      <c r="G26" s="221"/>
      <c r="H26" s="220"/>
      <c r="I26" s="221">
        <v>0.499</v>
      </c>
      <c r="J26" s="220"/>
      <c r="K26" s="221"/>
      <c r="L26" s="220"/>
      <c r="M26" s="222" t="s">
        <v>461</v>
      </c>
      <c r="N26" s="222" t="s">
        <v>271</v>
      </c>
      <c r="O26" s="218" t="s">
        <v>459</v>
      </c>
      <c r="P26" s="223">
        <f>1435.12629/1.2</f>
        <v>1195.9385749999999</v>
      </c>
      <c r="Q26" s="218" t="s">
        <v>462</v>
      </c>
      <c r="R26" s="223">
        <v>1195.9000000000001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47331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7" t="s">
        <v>277</v>
      </c>
      <c r="B5" s="457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9" t="s">
        <v>5</v>
      </c>
      <c r="B7" s="28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5" t="s">
        <v>266</v>
      </c>
      <c r="B9" s="345"/>
      <c r="C9" s="103"/>
      <c r="D9" s="103"/>
      <c r="E9" s="103"/>
      <c r="F9" s="103"/>
      <c r="G9" s="103"/>
      <c r="H9" s="103"/>
    </row>
    <row r="10" spans="1:8" x14ac:dyDescent="0.25">
      <c r="A10" s="286" t="s">
        <v>4</v>
      </c>
      <c r="B10" s="28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6" t="s">
        <v>534</v>
      </c>
      <c r="B12" s="346"/>
      <c r="C12" s="103"/>
      <c r="D12" s="103"/>
      <c r="E12" s="103"/>
      <c r="F12" s="103"/>
      <c r="G12" s="103"/>
      <c r="H12" s="103"/>
    </row>
    <row r="13" spans="1:8" x14ac:dyDescent="0.25">
      <c r="A13" s="286" t="s">
        <v>3</v>
      </c>
      <c r="B13" s="28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1" t="s">
        <v>271</v>
      </c>
      <c r="B15" s="361"/>
      <c r="C15" s="103"/>
      <c r="D15" s="103"/>
      <c r="E15" s="103"/>
      <c r="F15" s="103"/>
      <c r="G15" s="103"/>
      <c r="H15" s="103"/>
    </row>
    <row r="16" spans="1:8" x14ac:dyDescent="0.25">
      <c r="A16" s="286" t="s">
        <v>2</v>
      </c>
      <c r="B16" s="286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5" t="s">
        <v>465</v>
      </c>
      <c r="B18" s="456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466</v>
      </c>
      <c r="B21" s="236" t="s">
        <v>271</v>
      </c>
    </row>
    <row r="22" spans="1:2" ht="16.5" thickBot="1" x14ac:dyDescent="0.3">
      <c r="A22" s="237" t="s">
        <v>467</v>
      </c>
      <c r="B22" s="128" t="s">
        <v>468</v>
      </c>
    </row>
    <row r="23" spans="1:2" ht="16.5" thickBot="1" x14ac:dyDescent="0.3">
      <c r="A23" s="237" t="s">
        <v>469</v>
      </c>
      <c r="B23" s="238" t="s">
        <v>470</v>
      </c>
    </row>
    <row r="24" spans="1:2" ht="16.5" thickBot="1" x14ac:dyDescent="0.3">
      <c r="A24" s="237" t="s">
        <v>471</v>
      </c>
      <c r="B24" s="239">
        <v>0</v>
      </c>
    </row>
    <row r="25" spans="1:2" ht="16.5" thickBot="1" x14ac:dyDescent="0.3">
      <c r="A25" s="240" t="s">
        <v>472</v>
      </c>
      <c r="B25" s="241">
        <v>47362</v>
      </c>
    </row>
    <row r="26" spans="1:2" ht="16.5" thickBot="1" x14ac:dyDescent="0.3">
      <c r="A26" s="242" t="s">
        <v>473</v>
      </c>
      <c r="B26" s="243" t="s">
        <v>531</v>
      </c>
    </row>
    <row r="27" spans="1:2" ht="29.25" thickBot="1" x14ac:dyDescent="0.3">
      <c r="A27" s="244" t="s">
        <v>533</v>
      </c>
      <c r="B27" s="245">
        <f>1018190.46/1000000</f>
        <v>1.01819046</v>
      </c>
    </row>
    <row r="28" spans="1:2" ht="16.5" thickBot="1" x14ac:dyDescent="0.3">
      <c r="A28" s="246" t="s">
        <v>474</v>
      </c>
      <c r="B28" s="246" t="s">
        <v>532</v>
      </c>
    </row>
    <row r="29" spans="1:2" ht="29.25" thickBot="1" x14ac:dyDescent="0.3">
      <c r="A29" s="247" t="s">
        <v>475</v>
      </c>
      <c r="B29" s="248" t="s">
        <v>284</v>
      </c>
    </row>
    <row r="30" spans="1:2" ht="29.25" thickBot="1" x14ac:dyDescent="0.3">
      <c r="A30" s="247" t="s">
        <v>476</v>
      </c>
      <c r="B30" s="248" t="s">
        <v>284</v>
      </c>
    </row>
    <row r="31" spans="1:2" ht="16.5" thickBot="1" x14ac:dyDescent="0.3">
      <c r="A31" s="246" t="s">
        <v>477</v>
      </c>
      <c r="B31" s="246"/>
    </row>
    <row r="32" spans="1:2" ht="29.25" thickBot="1" x14ac:dyDescent="0.3">
      <c r="A32" s="247" t="s">
        <v>478</v>
      </c>
      <c r="B32" s="248" t="s">
        <v>284</v>
      </c>
    </row>
    <row r="33" spans="1:2" ht="16.5" thickBot="1" x14ac:dyDescent="0.3">
      <c r="A33" s="246" t="s">
        <v>479</v>
      </c>
      <c r="B33" s="248" t="s">
        <v>284</v>
      </c>
    </row>
    <row r="34" spans="1:2" ht="16.5" thickBot="1" x14ac:dyDescent="0.3">
      <c r="A34" s="246" t="s">
        <v>480</v>
      </c>
      <c r="B34" s="248" t="s">
        <v>284</v>
      </c>
    </row>
    <row r="35" spans="1:2" ht="16.5" thickBot="1" x14ac:dyDescent="0.3">
      <c r="A35" s="246" t="s">
        <v>481</v>
      </c>
      <c r="B35" s="248" t="s">
        <v>284</v>
      </c>
    </row>
    <row r="36" spans="1:2" ht="16.5" thickBot="1" x14ac:dyDescent="0.3">
      <c r="A36" s="246" t="s">
        <v>482</v>
      </c>
      <c r="B36" s="248" t="s">
        <v>284</v>
      </c>
    </row>
    <row r="37" spans="1:2" ht="16.5" thickBot="1" x14ac:dyDescent="0.3">
      <c r="A37" s="246" t="s">
        <v>479</v>
      </c>
      <c r="B37" s="248" t="s">
        <v>284</v>
      </c>
    </row>
    <row r="38" spans="1:2" ht="16.5" thickBot="1" x14ac:dyDescent="0.3">
      <c r="A38" s="246" t="s">
        <v>480</v>
      </c>
      <c r="B38" s="248" t="s">
        <v>284</v>
      </c>
    </row>
    <row r="39" spans="1:2" ht="16.5" thickBot="1" x14ac:dyDescent="0.3">
      <c r="A39" s="246" t="s">
        <v>481</v>
      </c>
      <c r="B39" s="248" t="s">
        <v>284</v>
      </c>
    </row>
    <row r="40" spans="1:2" ht="16.5" thickBot="1" x14ac:dyDescent="0.3">
      <c r="A40" s="246" t="s">
        <v>482</v>
      </c>
      <c r="B40" s="248" t="s">
        <v>284</v>
      </c>
    </row>
    <row r="41" spans="1:2" ht="29.25" thickBot="1" x14ac:dyDescent="0.3">
      <c r="A41" s="247" t="s">
        <v>483</v>
      </c>
      <c r="B41" s="246"/>
    </row>
    <row r="42" spans="1:2" ht="16.5" thickBot="1" x14ac:dyDescent="0.3">
      <c r="A42" s="246" t="s">
        <v>484</v>
      </c>
      <c r="B42" s="248" t="s">
        <v>284</v>
      </c>
    </row>
    <row r="43" spans="1:2" ht="16.5" thickBot="1" x14ac:dyDescent="0.3">
      <c r="A43" s="246" t="s">
        <v>480</v>
      </c>
      <c r="B43" s="248" t="s">
        <v>284</v>
      </c>
    </row>
    <row r="44" spans="1:2" ht="16.5" thickBot="1" x14ac:dyDescent="0.3">
      <c r="A44" s="246" t="s">
        <v>481</v>
      </c>
      <c r="B44" s="248" t="s">
        <v>284</v>
      </c>
    </row>
    <row r="45" spans="1:2" ht="16.5" thickBot="1" x14ac:dyDescent="0.3">
      <c r="A45" s="246" t="s">
        <v>482</v>
      </c>
      <c r="B45" s="248" t="s">
        <v>284</v>
      </c>
    </row>
    <row r="46" spans="1:2" ht="29.25" thickBot="1" x14ac:dyDescent="0.3">
      <c r="A46" s="247" t="s">
        <v>485</v>
      </c>
      <c r="B46" s="246"/>
    </row>
    <row r="47" spans="1:2" ht="16.5" thickBot="1" x14ac:dyDescent="0.3">
      <c r="A47" s="246" t="s">
        <v>484</v>
      </c>
      <c r="B47" s="248" t="s">
        <v>284</v>
      </c>
    </row>
    <row r="48" spans="1:2" ht="16.5" thickBot="1" x14ac:dyDescent="0.3">
      <c r="A48" s="246" t="s">
        <v>480</v>
      </c>
      <c r="B48" s="248" t="s">
        <v>284</v>
      </c>
    </row>
    <row r="49" spans="1:2" ht="16.5" thickBot="1" x14ac:dyDescent="0.3">
      <c r="A49" s="246" t="s">
        <v>481</v>
      </c>
      <c r="B49" s="248" t="s">
        <v>284</v>
      </c>
    </row>
    <row r="50" spans="1:2" ht="16.5" thickBot="1" x14ac:dyDescent="0.3">
      <c r="A50" s="246" t="s">
        <v>482</v>
      </c>
      <c r="B50" s="248" t="s">
        <v>284</v>
      </c>
    </row>
    <row r="51" spans="1:2" ht="29.25" thickBot="1" x14ac:dyDescent="0.3">
      <c r="A51" s="249" t="s">
        <v>486</v>
      </c>
      <c r="B51" s="250"/>
    </row>
    <row r="52" spans="1:2" ht="16.5" thickBot="1" x14ac:dyDescent="0.3">
      <c r="A52" s="251" t="s">
        <v>477</v>
      </c>
      <c r="B52" s="248" t="s">
        <v>284</v>
      </c>
    </row>
    <row r="53" spans="1:2" ht="16.5" thickBot="1" x14ac:dyDescent="0.3">
      <c r="A53" s="251" t="s">
        <v>487</v>
      </c>
      <c r="B53" s="248" t="s">
        <v>284</v>
      </c>
    </row>
    <row r="54" spans="1:2" ht="16.5" thickBot="1" x14ac:dyDescent="0.3">
      <c r="A54" s="251" t="s">
        <v>488</v>
      </c>
      <c r="B54" s="248" t="s">
        <v>284</v>
      </c>
    </row>
    <row r="55" spans="1:2" ht="16.5" thickBot="1" x14ac:dyDescent="0.3">
      <c r="A55" s="251" t="s">
        <v>489</v>
      </c>
      <c r="B55" s="248" t="s">
        <v>284</v>
      </c>
    </row>
    <row r="56" spans="1:2" ht="16.5" thickBot="1" x14ac:dyDescent="0.3">
      <c r="A56" s="240" t="s">
        <v>490</v>
      </c>
      <c r="B56" s="248" t="s">
        <v>284</v>
      </c>
    </row>
    <row r="57" spans="1:2" ht="16.5" thickBot="1" x14ac:dyDescent="0.3">
      <c r="A57" s="240" t="s">
        <v>491</v>
      </c>
      <c r="B57" s="248" t="s">
        <v>284</v>
      </c>
    </row>
    <row r="58" spans="1:2" ht="16.5" thickBot="1" x14ac:dyDescent="0.3">
      <c r="A58" s="240" t="s">
        <v>492</v>
      </c>
      <c r="B58" s="248" t="s">
        <v>284</v>
      </c>
    </row>
    <row r="59" spans="1:2" ht="16.5" thickBot="1" x14ac:dyDescent="0.3">
      <c r="A59" s="242" t="s">
        <v>493</v>
      </c>
      <c r="B59" s="248" t="s">
        <v>284</v>
      </c>
    </row>
    <row r="60" spans="1:2" ht="15.75" customHeight="1" x14ac:dyDescent="0.25">
      <c r="A60" s="249" t="s">
        <v>494</v>
      </c>
      <c r="B60" s="252" t="s">
        <v>495</v>
      </c>
    </row>
    <row r="61" spans="1:2" x14ac:dyDescent="0.25">
      <c r="A61" s="253" t="s">
        <v>496</v>
      </c>
      <c r="B61" s="253" t="s">
        <v>459</v>
      </c>
    </row>
    <row r="62" spans="1:2" x14ac:dyDescent="0.25">
      <c r="A62" s="253" t="s">
        <v>497</v>
      </c>
      <c r="B62" s="253" t="s">
        <v>284</v>
      </c>
    </row>
    <row r="63" spans="1:2" x14ac:dyDescent="0.25">
      <c r="A63" s="253" t="s">
        <v>498</v>
      </c>
      <c r="B63" s="253" t="s">
        <v>284</v>
      </c>
    </row>
    <row r="64" spans="1:2" x14ac:dyDescent="0.25">
      <c r="A64" s="253" t="s">
        <v>499</v>
      </c>
      <c r="B64" s="253" t="s">
        <v>284</v>
      </c>
    </row>
    <row r="65" spans="1:2" ht="16.5" thickBot="1" x14ac:dyDescent="0.3">
      <c r="A65" s="254" t="s">
        <v>500</v>
      </c>
      <c r="B65" s="254" t="s">
        <v>284</v>
      </c>
    </row>
    <row r="66" spans="1:2" ht="30.75" thickBot="1" x14ac:dyDescent="0.3">
      <c r="A66" s="251" t="s">
        <v>501</v>
      </c>
      <c r="B66" s="255" t="s">
        <v>284</v>
      </c>
    </row>
    <row r="67" spans="1:2" ht="29.25" thickBot="1" x14ac:dyDescent="0.3">
      <c r="A67" s="240" t="s">
        <v>502</v>
      </c>
      <c r="B67" s="255" t="s">
        <v>284</v>
      </c>
    </row>
    <row r="68" spans="1:2" ht="16.5" thickBot="1" x14ac:dyDescent="0.3">
      <c r="A68" s="251" t="s">
        <v>477</v>
      </c>
      <c r="B68" s="256"/>
    </row>
    <row r="69" spans="1:2" ht="16.5" thickBot="1" x14ac:dyDescent="0.3">
      <c r="A69" s="251" t="s">
        <v>503</v>
      </c>
      <c r="B69" s="255" t="s">
        <v>284</v>
      </c>
    </row>
    <row r="70" spans="1:2" ht="16.5" thickBot="1" x14ac:dyDescent="0.3">
      <c r="A70" s="251" t="s">
        <v>504</v>
      </c>
      <c r="B70" s="256" t="s">
        <v>284</v>
      </c>
    </row>
    <row r="71" spans="1:2" ht="16.5" thickBot="1" x14ac:dyDescent="0.3">
      <c r="A71" s="257" t="s">
        <v>505</v>
      </c>
      <c r="B71" s="258" t="s">
        <v>284</v>
      </c>
    </row>
    <row r="72" spans="1:2" ht="16.5" thickBot="1" x14ac:dyDescent="0.3">
      <c r="A72" s="240" t="s">
        <v>506</v>
      </c>
      <c r="B72" s="259" t="s">
        <v>284</v>
      </c>
    </row>
    <row r="73" spans="1:2" ht="16.5" thickBot="1" x14ac:dyDescent="0.3">
      <c r="A73" s="253" t="s">
        <v>507</v>
      </c>
      <c r="B73" s="260" t="s">
        <v>284</v>
      </c>
    </row>
    <row r="74" spans="1:2" ht="16.5" thickBot="1" x14ac:dyDescent="0.3">
      <c r="A74" s="253" t="s">
        <v>508</v>
      </c>
      <c r="B74" s="260" t="s">
        <v>284</v>
      </c>
    </row>
    <row r="75" spans="1:2" ht="16.5" thickBot="1" x14ac:dyDescent="0.3">
      <c r="A75" s="253" t="s">
        <v>509</v>
      </c>
      <c r="B75" s="260" t="s">
        <v>284</v>
      </c>
    </row>
    <row r="76" spans="1:2" ht="29.25" thickBot="1" x14ac:dyDescent="0.3">
      <c r="A76" s="261" t="s">
        <v>510</v>
      </c>
      <c r="B76" s="256" t="s">
        <v>284</v>
      </c>
    </row>
    <row r="77" spans="1:2" ht="28.5" customHeight="1" x14ac:dyDescent="0.25">
      <c r="A77" s="249" t="s">
        <v>511</v>
      </c>
      <c r="B77" s="252" t="s">
        <v>512</v>
      </c>
    </row>
    <row r="78" spans="1:2" x14ac:dyDescent="0.25">
      <c r="A78" s="253" t="s">
        <v>513</v>
      </c>
      <c r="B78" s="253" t="s">
        <v>284</v>
      </c>
    </row>
    <row r="79" spans="1:2" x14ac:dyDescent="0.25">
      <c r="A79" s="253" t="s">
        <v>514</v>
      </c>
      <c r="B79" s="253" t="s">
        <v>284</v>
      </c>
    </row>
    <row r="80" spans="1:2" x14ac:dyDescent="0.25">
      <c r="A80" s="253" t="s">
        <v>515</v>
      </c>
      <c r="B80" s="253" t="s">
        <v>284</v>
      </c>
    </row>
    <row r="81" spans="1:2" x14ac:dyDescent="0.25">
      <c r="A81" s="253" t="s">
        <v>516</v>
      </c>
      <c r="B81" s="253" t="s">
        <v>284</v>
      </c>
    </row>
    <row r="82" spans="1:2" ht="16.5" thickBot="1" x14ac:dyDescent="0.3">
      <c r="A82" s="262" t="s">
        <v>517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2024-04-29T12:27:16Z</dcterms:modified>
</cp:coreProperties>
</file>